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65954A57-AB98-4F5A-8EA2-28C06F0F692B}" xr6:coauthVersionLast="47" xr6:coauthVersionMax="47" xr10:uidLastSave="{00000000-0000-0000-0000-000000000000}"/>
  <workbookProtection workbookAlgorithmName="SHA-512" workbookHashValue="zIP5Vfxp2a7EiFTY+pQqFGKBOfqigFTMGCgqSTKKKc1YGbpMKpsAhrZ4P/hfjrik/JV6Yiqi1vg2DE2jlgoNDw==" workbookSaltValue="nev9mGe+qjs2pw5t8QhQXw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6" i="3"/>
  <c r="L59" i="3" s="1"/>
  <c r="E53" i="3"/>
  <c r="E56" i="3" s="1"/>
  <c r="E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53" i="4"/>
  <c r="N56" i="4" s="1"/>
  <c r="N59" i="4" s="1"/>
  <c r="X48" i="4"/>
  <c r="N48" i="4"/>
  <c r="N51" i="4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6" i="5"/>
  <c r="R59" i="5" s="1"/>
  <c r="AA53" i="5"/>
  <c r="AA56" i="5" s="1"/>
  <c r="AA59" i="5" s="1"/>
  <c r="K53" i="5"/>
  <c r="K56" i="5" s="1"/>
  <c r="K59" i="5" s="1"/>
  <c r="L51" i="5"/>
  <c r="L53" i="5" s="1"/>
  <c r="L56" i="5" s="1"/>
  <c r="L59" i="5" s="1"/>
  <c r="D51" i="5"/>
  <c r="D53" i="5" s="1"/>
  <c r="D56" i="5" s="1"/>
  <c r="D59" i="5" s="1"/>
  <c r="U48" i="5"/>
  <c r="U51" i="5" s="1"/>
  <c r="U53" i="5" s="1"/>
  <c r="U56" i="5" s="1"/>
  <c r="U59" i="5" s="1"/>
  <c r="O48" i="5"/>
  <c r="O51" i="5" s="1"/>
  <c r="O53" i="5" s="1"/>
  <c r="O56" i="5" s="1"/>
  <c r="O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R53" i="6"/>
  <c r="R56" i="6" s="1"/>
  <c r="R59" i="6" s="1"/>
  <c r="J53" i="6"/>
  <c r="J56" i="6" s="1"/>
  <c r="J59" i="6" s="1"/>
  <c r="C51" i="6"/>
  <c r="C53" i="6" s="1"/>
  <c r="C56" i="6" s="1"/>
  <c r="C59" i="6" s="1"/>
  <c r="L48" i="6"/>
  <c r="L51" i="6" s="1"/>
  <c r="L53" i="6" s="1"/>
  <c r="L56" i="6" s="1"/>
  <c r="L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F56" i="7"/>
  <c r="F59" i="7" s="1"/>
  <c r="W53" i="7"/>
  <c r="W56" i="7" s="1"/>
  <c r="W59" i="7" s="1"/>
  <c r="O53" i="7"/>
  <c r="O56" i="7" s="1"/>
  <c r="O59" i="7" s="1"/>
  <c r="X51" i="7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T59" i="8"/>
  <c r="N53" i="8"/>
  <c r="N56" i="8" s="1"/>
  <c r="N59" i="8" s="1"/>
  <c r="F53" i="8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X51" i="8" s="1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56" i="9"/>
  <c r="T59" i="9" s="1"/>
  <c r="L56" i="9"/>
  <c r="L59" i="9" s="1"/>
  <c r="M53" i="9"/>
  <c r="M56" i="9" s="1"/>
  <c r="M59" i="9" s="1"/>
  <c r="E53" i="9"/>
  <c r="E56" i="9" s="1"/>
  <c r="E59" i="9" s="1"/>
  <c r="N51" i="9"/>
  <c r="N53" i="9" s="1"/>
  <c r="N56" i="9" s="1"/>
  <c r="N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M32" i="9"/>
  <c r="M48" i="9" s="1"/>
  <c r="M51" i="9" s="1"/>
  <c r="L32" i="9"/>
  <c r="L48" i="9" s="1"/>
  <c r="L51" i="9" s="1"/>
  <c r="L53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59" i="1"/>
  <c r="S56" i="1"/>
  <c r="S59" i="1" s="1"/>
  <c r="K56" i="1"/>
  <c r="K59" i="1" s="1"/>
  <c r="V48" i="1"/>
  <c r="V51" i="1" s="1"/>
  <c r="V53" i="1" s="1"/>
  <c r="V56" i="1" s="1"/>
  <c r="V59" i="1" s="1"/>
  <c r="N48" i="1"/>
  <c r="N51" i="1" s="1"/>
  <c r="N53" i="1" s="1"/>
  <c r="N56" i="1" s="1"/>
  <c r="N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R32" i="1"/>
  <c r="R48" i="1" s="1"/>
  <c r="R51" i="1" s="1"/>
  <c r="R53" i="1" s="1"/>
  <c r="R56" i="1" s="1"/>
  <c r="Q32" i="1"/>
  <c r="P32" i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P48" i="9" l="1"/>
  <c r="P51" i="9" s="1"/>
  <c r="P53" i="9" s="1"/>
  <c r="P56" i="9" s="1"/>
  <c r="P59" i="9" s="1"/>
  <c r="Z32" i="9"/>
  <c r="G48" i="1"/>
  <c r="G51" i="1" s="1"/>
  <c r="G53" i="1" s="1"/>
  <c r="G56" i="1" s="1"/>
  <c r="G59" i="1" s="1"/>
  <c r="W48" i="1"/>
  <c r="W51" i="1" s="1"/>
  <c r="W53" i="1" s="1"/>
  <c r="W56" i="1" s="1"/>
  <c r="W59" i="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H48" i="3"/>
  <c r="H51" i="3" s="1"/>
  <c r="H53" i="3" s="1"/>
  <c r="H56" i="3" s="1"/>
  <c r="H59" i="3" s="1"/>
  <c r="H48" i="9"/>
  <c r="H51" i="9" s="1"/>
  <c r="H53" i="9" s="1"/>
  <c r="H56" i="9" s="1"/>
  <c r="H59" i="9" s="1"/>
  <c r="Z32" i="8"/>
  <c r="O48" i="1"/>
  <c r="O51" i="1" s="1"/>
  <c r="O53" i="1" s="1"/>
  <c r="O56" i="1" s="1"/>
  <c r="O59" i="1" s="1"/>
  <c r="S48" i="9"/>
  <c r="S51" i="9" s="1"/>
  <c r="S53" i="9" s="1"/>
  <c r="S56" i="9" s="1"/>
  <c r="S59" i="9" s="1"/>
  <c r="K48" i="6"/>
  <c r="K51" i="6" s="1"/>
  <c r="K53" i="6" s="1"/>
  <c r="K56" i="6" s="1"/>
  <c r="K59" i="6" s="1"/>
  <c r="X48" i="9"/>
  <c r="Q48" i="9"/>
  <c r="Q51" i="9" s="1"/>
  <c r="Q53" i="9" s="1"/>
  <c r="Q56" i="9" s="1"/>
  <c r="Q59" i="9" s="1"/>
  <c r="P48" i="1"/>
  <c r="P51" i="1" s="1"/>
  <c r="P53" i="1" s="1"/>
  <c r="P56" i="1" s="1"/>
  <c r="P59" i="1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Z32" i="4"/>
  <c r="Z47" i="4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Z47" i="1"/>
  <c r="X48" i="1"/>
  <c r="Y48" i="9"/>
  <c r="Y51" i="9" s="1"/>
  <c r="Y53" i="9" s="1"/>
  <c r="Y56" i="9" s="1"/>
  <c r="Y59" i="9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53" i="7"/>
  <c r="Z51" i="7"/>
  <c r="X53" i="8"/>
  <c r="Z47" i="9"/>
  <c r="X51" i="9"/>
  <c r="Z48" i="7"/>
  <c r="X51" i="2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7"/>
  <c r="X48" i="6"/>
  <c r="Z32" i="6"/>
  <c r="Z48" i="5"/>
  <c r="X51" i="5"/>
  <c r="Z47" i="3"/>
  <c r="X48" i="3"/>
  <c r="Z48" i="4"/>
  <c r="X51" i="4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5"/>
  <c r="Z51" i="8" l="1"/>
  <c r="Z48" i="8"/>
  <c r="Z48" i="3"/>
  <c r="X51" i="3"/>
  <c r="Z51" i="5"/>
  <c r="X53" i="5"/>
  <c r="Z48" i="9"/>
  <c r="Z48" i="2"/>
  <c r="Z48" i="6"/>
  <c r="X51" i="6"/>
  <c r="Z51" i="9"/>
  <c r="X53" i="9"/>
  <c r="Z53" i="8"/>
  <c r="X56" i="8"/>
  <c r="X56" i="7"/>
  <c r="Z53" i="7"/>
  <c r="Z51" i="2"/>
  <c r="X53" i="2"/>
  <c r="Z48" i="1"/>
  <c r="X51" i="1"/>
  <c r="Z51" i="4"/>
  <c r="X53" i="4"/>
  <c r="Z53" i="2" l="1"/>
  <c r="X56" i="2"/>
  <c r="Z51" i="6"/>
  <c r="X53" i="6"/>
  <c r="Z53" i="4"/>
  <c r="X56" i="4"/>
  <c r="Z56" i="8"/>
  <c r="X59" i="8"/>
  <c r="Z59" i="8" s="1"/>
  <c r="Z53" i="9"/>
  <c r="X56" i="9"/>
  <c r="Z51" i="3"/>
  <c r="X53" i="3"/>
  <c r="X59" i="7"/>
  <c r="Z59" i="7" s="1"/>
  <c r="Z56" i="7"/>
  <c r="Z53" i="5"/>
  <c r="X56" i="5"/>
  <c r="Z51" i="1"/>
  <c r="X53" i="1"/>
  <c r="Z56" i="4" l="1"/>
  <c r="X59" i="4"/>
  <c r="Z59" i="4" s="1"/>
  <c r="Z53" i="3"/>
  <c r="X56" i="3"/>
  <c r="Z53" i="1"/>
  <c r="X56" i="1"/>
  <c r="Z56" i="9"/>
  <c r="X59" i="9"/>
  <c r="Z59" i="9" s="1"/>
  <c r="Z56" i="2"/>
  <c r="X59" i="2"/>
  <c r="Z59" i="2" s="1"/>
  <c r="X59" i="5"/>
  <c r="Z59" i="5" s="1"/>
  <c r="Z56" i="5"/>
  <c r="X56" i="6"/>
  <c r="Z53" i="6"/>
  <c r="Z56" i="3" l="1"/>
  <c r="X59" i="3"/>
  <c r="Z59" i="3" s="1"/>
  <c r="Z56" i="1"/>
  <c r="X59" i="1"/>
  <c r="Z59" i="1" s="1"/>
  <c r="Z56" i="6"/>
  <c r="X59" i="6"/>
  <c r="Z59" i="6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<sst xmlns="http://schemas.openxmlformats.org/spreadsheetml/2006/main" count="1305" uniqueCount="94">
  <si>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</si>
  <si>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</si>
  <si>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</si>
  <si>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</si>
  <si>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</si>
  <si>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</si>
  <si>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</si>
  <si>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</si>
  <si>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</si>
  <si>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</si>
  <si>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</si>
  <si>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</si>
  <si>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</si>
  <si>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</si>
  <si>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</si>
  <si>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</si>
  <si>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</si>
  <si>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</si>
  <si>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</si>
  <si>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</si>
  <si>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</si>
  <si>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</si>
  <si>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</si>
  <si>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</si>
  <si>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</si>
  <si>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</si>
  <si>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</si>
  <si>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</si>
  <si>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</si>
  <si>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</si>
  <si>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</si>
  <si>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</si>
  <si>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</si>
  <si>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</si>
  <si>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</si>
  <si>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</si>
  <si>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</si>
  <si>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</si>
  <si>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</si>
  <si>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</si>
  <si>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</si>
  <si>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</si>
  <si>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</si>
  <si>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</si>
  <si>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</si>
  <si>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</si>
  <si>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</si>
  <si>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</si>
  <si>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</si>
  <si>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</si>
  <si>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</si>
  <si>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</si>
  <si>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</si>
  <si>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</si>
  <si>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</si>
  <si>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</si>
  <si>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</si>
  <si>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</si>
  <si>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</si>
  <si>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</si>
  <si>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</si>
  <si>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</si>
  <si>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</si>
  <si>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</si>
  <si>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</si>
  <si>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</si>
  <si>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</si>
  <si>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</si>
  <si>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</si>
  <si>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</si>
  <si>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</si>
  <si>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</si>
  <si>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</si>
  <si>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</si>
  <si>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</si>
  <si>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</si>
  <si>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</si>
  <si>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</si>
  <si>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</si>
  <si>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</si>
  <si>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</si>
  <si>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</si>
  <si>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</si>
  <si>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</si>
  <si>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</si>
  <si>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2024 (Figures Finalised as at 2024/10/25)</t>
  </si>
  <si>
    <t>Free State: Mangaung (MAN) - Table C4 Quarterly Budgeted Financial Performance ( Waste water management                             ) for 1st Quarter ended 30 September 2024 (Figures Finalised as at 2024/10/25)</t>
  </si>
  <si>
    <t>Gauteng: City of Ekurhuleni (EKU) - Table C4 Quarterly Budgeted Financial Performance ( Waste water management                             ) for 1st Quarter ended 30 September 2024 (Figures Finalised as at 2024/10/25)</t>
  </si>
  <si>
    <t>Gauteng: City of Johannesburg (JHB) - Table C4 Quarterly Budgeted Financial Performance ( Waste water management                             ) for 1st Quarter ended 30 September 2024 (Figures Finalised as at 2024/10/25)</t>
  </si>
  <si>
    <t>Gauteng: City of Tshwane (TSH) - Table C4 Quarterly Budgeted Financial Performance ( Waste water management                             ) for 1st Quarter ended 30 September 2024 (Figures Finalised as at 2024/10/25)</t>
  </si>
  <si>
    <t>Kwazulu-Natal: eThekwini (ETH) - Table C4 Quarterly Budgeted Financial Performance ( Waste water management                             ) for 1st Quarter ended 30 September 2024 (Figures Finalised as at 2024/10/25)</t>
  </si>
  <si>
    <t>Western Cape: Cape Town (CPT)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</si>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</sst>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>
        <v>38224</v>
      </c>
      <c r="J6" s="22">
        <v>37682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37682</v>
      </c>
      <c r="X6" s="22"/>
      <c r="Y6" s="22">
        <v>37682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>
        <v>-354247</v>
      </c>
      <c r="J7" s="22">
        <v>-352655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-352655</v>
      </c>
      <c r="X7" s="22"/>
      <c r="Y7" s="22">
        <v>-352655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9102581562</v>
      </c>
      <c r="D8" s="20"/>
      <c r="E8" s="21">
        <v>16229057703</v>
      </c>
      <c r="F8" s="22">
        <v>16229057703</v>
      </c>
      <c r="G8" s="22">
        <v>1148459887</v>
      </c>
      <c r="H8" s="22">
        <v>1365748038</v>
      </c>
      <c r="I8" s="22">
        <v>1347946234</v>
      </c>
      <c r="J8" s="22">
        <v>3862154159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3862154159</v>
      </c>
      <c r="X8" s="22">
        <v>4004375715</v>
      </c>
      <c r="Y8" s="22">
        <v>-142221556</v>
      </c>
      <c r="Z8" s="23">
        <v>-3.5516536439688204</v>
      </c>
      <c r="AA8" s="20">
        <v>16229057703</v>
      </c>
    </row>
    <row r="9" spans="1:27" ht="13.5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227503712</v>
      </c>
      <c r="D10" s="20"/>
      <c r="E10" s="21">
        <v>37184992</v>
      </c>
      <c r="F10" s="22">
        <v>37184992</v>
      </c>
      <c r="G10" s="22">
        <v>10811765</v>
      </c>
      <c r="H10" s="22">
        <v>1845892</v>
      </c>
      <c r="I10" s="22">
        <v>-6165750</v>
      </c>
      <c r="J10" s="22">
        <v>6491907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6491907</v>
      </c>
      <c r="X10" s="22">
        <v>9282240</v>
      </c>
      <c r="Y10" s="22">
        <v>-2790333</v>
      </c>
      <c r="Z10" s="23">
        <v>-30.060987434067638</v>
      </c>
      <c r="AA10" s="20">
        <v>37184992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468157557</v>
      </c>
      <c r="D13" s="20"/>
      <c r="E13" s="21">
        <v>362183226</v>
      </c>
      <c r="F13" s="22">
        <v>362183226</v>
      </c>
      <c r="G13" s="22">
        <v>25197065</v>
      </c>
      <c r="H13" s="22">
        <v>33403179</v>
      </c>
      <c r="I13" s="22">
        <v>18099317</v>
      </c>
      <c r="J13" s="22">
        <v>76699561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76699561</v>
      </c>
      <c r="X13" s="22">
        <v>91097340</v>
      </c>
      <c r="Y13" s="22">
        <v>-14397779</v>
      </c>
      <c r="Z13" s="23">
        <v>-15.804829207965899</v>
      </c>
      <c r="AA13" s="20">
        <v>362183226</v>
      </c>
    </row>
    <row r="14" spans="1:27" ht="13.5" x14ac:dyDescent="0.25">
      <c r="A14" s="19" t="s">
        <v>42</v>
      </c>
      <c r="B14" s="15" t="s">
        <v>32</v>
      </c>
      <c r="C14" s="20">
        <v>45930676</v>
      </c>
      <c r="D14" s="20"/>
      <c r="E14" s="21">
        <v>33393602</v>
      </c>
      <c r="F14" s="22">
        <v>33393602</v>
      </c>
      <c r="G14" s="22">
        <v>3689406</v>
      </c>
      <c r="H14" s="22">
        <v>1346641</v>
      </c>
      <c r="I14" s="22">
        <v>1830796</v>
      </c>
      <c r="J14" s="22">
        <v>6866843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6866843</v>
      </c>
      <c r="X14" s="22">
        <v>8348400</v>
      </c>
      <c r="Y14" s="22">
        <v>-1481557</v>
      </c>
      <c r="Z14" s="23">
        <v>-17.746598150543814</v>
      </c>
      <c r="AA14" s="20">
        <v>33393602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3274618</v>
      </c>
      <c r="D17" s="20"/>
      <c r="E17" s="21">
        <v>4853310</v>
      </c>
      <c r="F17" s="22">
        <v>4853310</v>
      </c>
      <c r="G17" s="22">
        <v>276227</v>
      </c>
      <c r="H17" s="22">
        <v>278850</v>
      </c>
      <c r="I17" s="22">
        <v>289441</v>
      </c>
      <c r="J17" s="22">
        <v>844518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844518</v>
      </c>
      <c r="X17" s="22">
        <v>1213326</v>
      </c>
      <c r="Y17" s="22">
        <v>-368808</v>
      </c>
      <c r="Z17" s="23">
        <v>-30.396447451056023</v>
      </c>
      <c r="AA17" s="20">
        <v>4853310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76611315</v>
      </c>
      <c r="D19" s="20"/>
      <c r="E19" s="21">
        <v>60858473</v>
      </c>
      <c r="F19" s="22">
        <v>60858473</v>
      </c>
      <c r="G19" s="22">
        <v>2141579</v>
      </c>
      <c r="H19" s="22">
        <v>5880192</v>
      </c>
      <c r="I19" s="22">
        <v>5151050</v>
      </c>
      <c r="J19" s="22">
        <v>13172821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13172821</v>
      </c>
      <c r="X19" s="22">
        <v>14762179</v>
      </c>
      <c r="Y19" s="22">
        <v>-1589358</v>
      </c>
      <c r="Z19" s="23">
        <v>-10.766418697402328</v>
      </c>
      <c r="AA19" s="20">
        <v>60858473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-3034</v>
      </c>
      <c r="X21" s="22"/>
      <c r="Y21" s="22">
        <v>-3034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41510942</v>
      </c>
      <c r="X22" s="22">
        <v>33634540</v>
      </c>
      <c r="Y22" s="22">
        <v>7876402</v>
      </c>
      <c r="Z22" s="23">
        <v>23.41759988392884</v>
      </c>
      <c r="AA22" s="20">
        <v>188862600</v>
      </c>
    </row>
    <row r="23" spans="1:27" ht="13.5" x14ac:dyDescent="0.25">
      <c r="A23" s="19" t="s">
        <v>51</v>
      </c>
      <c r="B23" s="15" t="s">
        <v>32</v>
      </c>
      <c r="C23" s="20">
        <v>618184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9144</v>
      </c>
      <c r="Y23" s="22">
        <v>-9144</v>
      </c>
      <c r="Z23" s="23">
        <v>-100</v>
      </c>
      <c r="AA23" s="20">
        <v>36573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2188340440</v>
      </c>
      <c r="D25" s="20"/>
      <c r="E25" s="21">
        <v>2311810644</v>
      </c>
      <c r="F25" s="22">
        <v>2301810644</v>
      </c>
      <c r="G25" s="22">
        <v>469665152</v>
      </c>
      <c r="H25" s="22">
        <v>443357892</v>
      </c>
      <c r="I25" s="22"/>
      <c r="J25" s="22">
        <v>913023044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913023044</v>
      </c>
      <c r="X25" s="22">
        <v>735100041</v>
      </c>
      <c r="Y25" s="22">
        <v>177923003</v>
      </c>
      <c r="Z25" s="23">
        <v>24.2039168924492</v>
      </c>
      <c r="AA25" s="20">
        <v>2301810644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466834</v>
      </c>
      <c r="X26" s="22"/>
      <c r="Y26" s="22">
        <v>466834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4897633</v>
      </c>
      <c r="X28" s="22"/>
      <c r="Y28" s="22">
        <v>4897633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38264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924444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12320930459</v>
      </c>
      <c r="D32" s="29">
        <f t="shared" ref="D32:Y32" si="0">SUM(D6:D31)</f>
        <v>0</v>
      </c>
      <c r="E32" s="30">
        <f t="shared" si="0"/>
        <v>19228241123</v>
      </c>
      <c r="F32" s="31">
        <f t="shared" si="0"/>
        <v>19218241123</v>
      </c>
      <c r="G32" s="31">
        <f t="shared" si="0"/>
        <v>1662207700</v>
      </c>
      <c r="H32" s="31">
        <f t="shared" si="0"/>
        <v>1867529770</v>
      </c>
      <c r="I32" s="31">
        <f t="shared" si="0"/>
        <v>1396072785</v>
      </c>
      <c r="J32" s="31">
        <f t="shared" si="0"/>
        <v>4925810255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4925810255</v>
      </c>
      <c r="X32" s="31">
        <f t="shared" si="0"/>
        <v>4897822925</v>
      </c>
      <c r="Y32" s="31">
        <f t="shared" si="0"/>
        <v>27987330</v>
      </c>
      <c r="Z32" s="32">
        <f>+IF(X32&lt;&gt;0,+(Y32/X32)*100,0)</f>
        <v>0.57142388421484225</v>
      </c>
      <c r="AA32" s="29">
        <f>SUM(AA6:AA31)</f>
        <v>19218241123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2757412698</v>
      </c>
      <c r="D34" s="20"/>
      <c r="E34" s="21">
        <v>3233804455</v>
      </c>
      <c r="F34" s="22">
        <v>3233804455</v>
      </c>
      <c r="G34" s="22">
        <v>207433545</v>
      </c>
      <c r="H34" s="22">
        <v>230176358</v>
      </c>
      <c r="I34" s="22">
        <v>268589799</v>
      </c>
      <c r="J34" s="22">
        <v>706199702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706199702</v>
      </c>
      <c r="X34" s="22">
        <v>794076194</v>
      </c>
      <c r="Y34" s="22">
        <v>-87876492</v>
      </c>
      <c r="Z34" s="23">
        <v>-11.066506295490329</v>
      </c>
      <c r="AA34" s="20">
        <v>3233804455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493729155</v>
      </c>
      <c r="D37" s="20"/>
      <c r="E37" s="21">
        <v>753024230</v>
      </c>
      <c r="F37" s="22">
        <v>752982102</v>
      </c>
      <c r="G37" s="22">
        <v>19500160</v>
      </c>
      <c r="H37" s="22">
        <v>25892149</v>
      </c>
      <c r="I37" s="22">
        <v>35401842</v>
      </c>
      <c r="J37" s="22">
        <v>80794151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80794151</v>
      </c>
      <c r="X37" s="22">
        <v>176133103</v>
      </c>
      <c r="Y37" s="22">
        <v>-95338952</v>
      </c>
      <c r="Z37" s="23">
        <v>-54.128923170109601</v>
      </c>
      <c r="AA37" s="20">
        <v>752982102</v>
      </c>
    </row>
    <row r="38" spans="1:27" ht="13.5" x14ac:dyDescent="0.25">
      <c r="A38" s="19" t="s">
        <v>64</v>
      </c>
      <c r="B38" s="15" t="s">
        <v>32</v>
      </c>
      <c r="C38" s="20">
        <v>992493593</v>
      </c>
      <c r="D38" s="20"/>
      <c r="E38" s="21">
        <v>3025375116</v>
      </c>
      <c r="F38" s="22">
        <v>3025375116</v>
      </c>
      <c r="G38" s="22">
        <v>48720962</v>
      </c>
      <c r="H38" s="22">
        <v>72744566</v>
      </c>
      <c r="I38" s="22">
        <v>51850620</v>
      </c>
      <c r="J38" s="22">
        <v>173316148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173316148</v>
      </c>
      <c r="X38" s="22">
        <v>754913523</v>
      </c>
      <c r="Y38" s="22">
        <v>-581597375</v>
      </c>
      <c r="Z38" s="23">
        <v>-77.041589172856831</v>
      </c>
      <c r="AA38" s="20">
        <v>3025375116</v>
      </c>
    </row>
    <row r="39" spans="1:27" ht="13.5" x14ac:dyDescent="0.25">
      <c r="A39" s="19" t="s">
        <v>65</v>
      </c>
      <c r="B39" s="15" t="s">
        <v>32</v>
      </c>
      <c r="C39" s="20">
        <v>1383263369</v>
      </c>
      <c r="D39" s="20"/>
      <c r="E39" s="21">
        <v>1305805441</v>
      </c>
      <c r="F39" s="22">
        <v>1305805441</v>
      </c>
      <c r="G39" s="22">
        <v>82889643</v>
      </c>
      <c r="H39" s="22">
        <v>86790005</v>
      </c>
      <c r="I39" s="22">
        <v>114498617</v>
      </c>
      <c r="J39" s="22">
        <v>284178265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284178265</v>
      </c>
      <c r="X39" s="22">
        <v>326132436</v>
      </c>
      <c r="Y39" s="22">
        <v>-41954171</v>
      </c>
      <c r="Z39" s="23">
        <v>-12.864151604963329</v>
      </c>
      <c r="AA39" s="20">
        <v>1305805441</v>
      </c>
    </row>
    <row r="40" spans="1:27" ht="13.5" x14ac:dyDescent="0.25">
      <c r="A40" s="19" t="s">
        <v>40</v>
      </c>
      <c r="B40" s="15" t="s">
        <v>32</v>
      </c>
      <c r="C40" s="20">
        <v>209301250</v>
      </c>
      <c r="D40" s="20"/>
      <c r="E40" s="21">
        <v>216757576</v>
      </c>
      <c r="F40" s="22">
        <v>216757576</v>
      </c>
      <c r="G40" s="22">
        <v>14915824</v>
      </c>
      <c r="H40" s="22">
        <v>14341589</v>
      </c>
      <c r="I40" s="22">
        <v>15559398</v>
      </c>
      <c r="J40" s="22">
        <v>44816811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44816811</v>
      </c>
      <c r="X40" s="22">
        <v>54175491</v>
      </c>
      <c r="Y40" s="22">
        <v>-9358680</v>
      </c>
      <c r="Z40" s="23">
        <v>-17.274748834302212</v>
      </c>
      <c r="AA40" s="20">
        <v>216757576</v>
      </c>
    </row>
    <row r="41" spans="1:27" ht="13.5" x14ac:dyDescent="0.25">
      <c r="A41" s="19" t="s">
        <v>66</v>
      </c>
      <c r="B41" s="15" t="s">
        <v>32</v>
      </c>
      <c r="C41" s="20">
        <v>3269854024</v>
      </c>
      <c r="D41" s="20"/>
      <c r="E41" s="21">
        <v>3755520226</v>
      </c>
      <c r="F41" s="22">
        <v>3746573976</v>
      </c>
      <c r="G41" s="22">
        <v>106104394</v>
      </c>
      <c r="H41" s="22">
        <v>191535268</v>
      </c>
      <c r="I41" s="22">
        <v>322140496</v>
      </c>
      <c r="J41" s="22">
        <v>619780158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619780158</v>
      </c>
      <c r="X41" s="22">
        <v>794064169</v>
      </c>
      <c r="Y41" s="22">
        <v>-174284011</v>
      </c>
      <c r="Z41" s="23">
        <v>-21.948353521540145</v>
      </c>
      <c r="AA41" s="20">
        <v>3746573976</v>
      </c>
    </row>
    <row r="42" spans="1:27" ht="13.5" x14ac:dyDescent="0.25">
      <c r="A42" s="19" t="s">
        <v>67</v>
      </c>
      <c r="B42" s="15" t="s">
        <v>32</v>
      </c>
      <c r="C42" s="20">
        <v>260292317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ht="13.5" x14ac:dyDescent="0.25">
      <c r="A43" s="19" t="s">
        <v>68</v>
      </c>
      <c r="B43" s="15" t="s">
        <v>32</v>
      </c>
      <c r="C43" s="20">
        <v>446021721</v>
      </c>
      <c r="D43" s="20"/>
      <c r="E43" s="21">
        <v>71330750</v>
      </c>
      <c r="F43" s="22">
        <v>71330750</v>
      </c>
      <c r="G43" s="22">
        <v>19447976</v>
      </c>
      <c r="H43" s="22">
        <v>10500860</v>
      </c>
      <c r="I43" s="22">
        <v>23318887</v>
      </c>
      <c r="J43" s="22">
        <v>53267723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53267723</v>
      </c>
      <c r="X43" s="22">
        <v>17832690</v>
      </c>
      <c r="Y43" s="22">
        <v>35435033</v>
      </c>
      <c r="Z43" s="23">
        <v>198.70828798122997</v>
      </c>
      <c r="AA43" s="20">
        <v>71330750</v>
      </c>
    </row>
    <row r="44" spans="1:27" ht="13.5" x14ac:dyDescent="0.25">
      <c r="A44" s="19" t="s">
        <v>69</v>
      </c>
      <c r="B44" s="15" t="s">
        <v>32</v>
      </c>
      <c r="C44" s="20">
        <v>834642921</v>
      </c>
      <c r="D44" s="20"/>
      <c r="E44" s="21">
        <v>922391196</v>
      </c>
      <c r="F44" s="22">
        <v>922379574</v>
      </c>
      <c r="G44" s="22">
        <v>-28998370</v>
      </c>
      <c r="H44" s="22">
        <v>124104684</v>
      </c>
      <c r="I44" s="22">
        <v>92069151</v>
      </c>
      <c r="J44" s="22">
        <v>187175465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187175465</v>
      </c>
      <c r="X44" s="22">
        <v>221725605</v>
      </c>
      <c r="Y44" s="22">
        <v>-34550140</v>
      </c>
      <c r="Z44" s="23">
        <v>-15.58238616600009</v>
      </c>
      <c r="AA44" s="20">
        <v>922379574</v>
      </c>
    </row>
    <row r="45" spans="1:27" ht="13.5" x14ac:dyDescent="0.25">
      <c r="A45" s="19" t="s">
        <v>70</v>
      </c>
      <c r="B45" s="15" t="s">
        <v>32</v>
      </c>
      <c r="C45" s="20">
        <v>8132153</v>
      </c>
      <c r="D45" s="20"/>
      <c r="E45" s="21"/>
      <c r="F45" s="22"/>
      <c r="G45" s="22">
        <v>5510</v>
      </c>
      <c r="H45" s="22">
        <v>-4819</v>
      </c>
      <c r="I45" s="22"/>
      <c r="J45" s="22">
        <v>691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691</v>
      </c>
      <c r="X45" s="22"/>
      <c r="Y45" s="22">
        <v>691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10655154011</v>
      </c>
      <c r="D47" s="29">
        <f t="shared" ref="D47:Y47" si="1">SUM(D34:D46)</f>
        <v>0</v>
      </c>
      <c r="E47" s="30">
        <f t="shared" si="1"/>
        <v>13287723240</v>
      </c>
      <c r="F47" s="31">
        <f t="shared" si="1"/>
        <v>13278723240</v>
      </c>
      <c r="G47" s="31">
        <f t="shared" si="1"/>
        <v>470019644</v>
      </c>
      <c r="H47" s="31">
        <f t="shared" si="1"/>
        <v>756080660</v>
      </c>
      <c r="I47" s="31">
        <f t="shared" si="1"/>
        <v>923428810</v>
      </c>
      <c r="J47" s="31">
        <f t="shared" si="1"/>
        <v>2149529114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2149529114</v>
      </c>
      <c r="X47" s="31">
        <f t="shared" si="1"/>
        <v>3139053211</v>
      </c>
      <c r="Y47" s="31">
        <f t="shared" si="1"/>
        <v>-989524097</v>
      </c>
      <c r="Z47" s="32">
        <f>+IF(X47&lt;&gt;0,+(Y47/X47)*100,0)</f>
        <v>-31.523011254873563</v>
      </c>
      <c r="AA47" s="29">
        <f>SUM(AA34:AA46)</f>
        <v>13278723240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1665776448</v>
      </c>
      <c r="D48" s="39">
        <f t="shared" si="2"/>
        <v>0</v>
      </c>
      <c r="E48" s="40">
        <f t="shared" si="2"/>
        <v>5940517883</v>
      </c>
      <c r="F48" s="41">
        <f t="shared" si="2"/>
        <v>5939517883</v>
      </c>
      <c r="G48" s="41">
        <f t="shared" si="2"/>
        <v>1192188056</v>
      </c>
      <c r="H48" s="41">
        <f t="shared" si="2"/>
        <v>1111449110</v>
      </c>
      <c r="I48" s="41">
        <f t="shared" si="2"/>
        <v>472643975</v>
      </c>
      <c r="J48" s="41">
        <f t="shared" si="2"/>
        <v>2776281141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2776281141</v>
      </c>
      <c r="X48" s="41">
        <f t="shared" si="2"/>
        <v>1758769714</v>
      </c>
      <c r="Y48" s="41">
        <f t="shared" si="2"/>
        <v>1017511427</v>
      </c>
      <c r="Z48" s="42">
        <f>+IF(X48&lt;&gt;0,+(Y48/X48)*100,0)</f>
        <v>57.853590433158899</v>
      </c>
      <c r="AA48" s="39">
        <f>+AA32-AA47</f>
        <v>5939517883</v>
      </c>
    </row>
    <row r="49" spans="1:27" ht="25.5" x14ac:dyDescent="0.25">
      <c r="A49" s="43" t="s">
        <v>74</v>
      </c>
      <c r="B49" s="15" t="s">
        <v>32</v>
      </c>
      <c r="C49" s="20">
        <v>1721199188</v>
      </c>
      <c r="D49" s="20"/>
      <c r="E49" s="21">
        <v>1370383550</v>
      </c>
      <c r="F49" s="22">
        <v>1380383550</v>
      </c>
      <c r="G49" s="22">
        <v>1297692</v>
      </c>
      <c r="H49" s="22">
        <v>57393198</v>
      </c>
      <c r="I49" s="22">
        <v>143626333</v>
      </c>
      <c r="J49" s="22">
        <v>202317223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202317223</v>
      </c>
      <c r="X49" s="22">
        <v>347417916</v>
      </c>
      <c r="Y49" s="22">
        <v>-145100693</v>
      </c>
      <c r="Z49" s="23">
        <v>-41.765460650567029</v>
      </c>
      <c r="AA49" s="20">
        <v>1380383550</v>
      </c>
    </row>
    <row r="50" spans="1:27" ht="13.5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3523479971</v>
      </c>
      <c r="D51" s="48">
        <f t="shared" si="3"/>
        <v>0</v>
      </c>
      <c r="E51" s="49">
        <f t="shared" si="3"/>
        <v>7310901433</v>
      </c>
      <c r="F51" s="50">
        <f t="shared" si="3"/>
        <v>7319901433</v>
      </c>
      <c r="G51" s="50">
        <f t="shared" si="3"/>
        <v>1193485748</v>
      </c>
      <c r="H51" s="50">
        <f t="shared" si="3"/>
        <v>1168842308</v>
      </c>
      <c r="I51" s="50">
        <f t="shared" si="3"/>
        <v>616270308</v>
      </c>
      <c r="J51" s="50">
        <f t="shared" si="3"/>
        <v>2978598364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2978598364</v>
      </c>
      <c r="X51" s="50">
        <f t="shared" si="3"/>
        <v>2106187630</v>
      </c>
      <c r="Y51" s="50">
        <f t="shared" si="3"/>
        <v>872410734</v>
      </c>
      <c r="Z51" s="51">
        <f>+IF(X51&lt;&gt;0,+(Y51/X51)*100,0)</f>
        <v>41.421320758587875</v>
      </c>
      <c r="AA51" s="48">
        <f>SUM(AA48:AA50)</f>
        <v>7319901433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3523479971</v>
      </c>
      <c r="D53" s="54">
        <f>+D51-D52</f>
        <v>0</v>
      </c>
      <c r="E53" s="55">
        <f t="shared" si="4"/>
        <v>7310901433</v>
      </c>
      <c r="F53" s="56">
        <f t="shared" si="4"/>
        <v>7319901433</v>
      </c>
      <c r="G53" s="56">
        <f t="shared" si="4"/>
        <v>1193485748</v>
      </c>
      <c r="H53" s="56">
        <f t="shared" si="4"/>
        <v>1168842308</v>
      </c>
      <c r="I53" s="56">
        <f t="shared" si="4"/>
        <v>616270308</v>
      </c>
      <c r="J53" s="56">
        <f t="shared" si="4"/>
        <v>2978598364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2978598364</v>
      </c>
      <c r="X53" s="56">
        <f t="shared" si="4"/>
        <v>2106187630</v>
      </c>
      <c r="Y53" s="56">
        <f t="shared" si="4"/>
        <v>872410734</v>
      </c>
      <c r="Z53" s="57">
        <f>+IF(X53&lt;&gt;0,+(Y53/X53)*100,0)</f>
        <v>41.421320758587875</v>
      </c>
      <c r="AA53" s="54">
        <f>+AA51-AA52</f>
        <v>7319901433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3523479971</v>
      </c>
      <c r="D56" s="48">
        <f>SUM(D53:D55)</f>
        <v>0</v>
      </c>
      <c r="E56" s="49">
        <f t="shared" si="5"/>
        <v>7310901433</v>
      </c>
      <c r="F56" s="50">
        <f t="shared" si="5"/>
        <v>7319901433</v>
      </c>
      <c r="G56" s="50">
        <f t="shared" si="5"/>
        <v>1193485748</v>
      </c>
      <c r="H56" s="50">
        <f t="shared" si="5"/>
        <v>1168842308</v>
      </c>
      <c r="I56" s="50">
        <f t="shared" si="5"/>
        <v>616270308</v>
      </c>
      <c r="J56" s="50">
        <f t="shared" si="5"/>
        <v>2978598364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2978598364</v>
      </c>
      <c r="X56" s="50">
        <f t="shared" si="5"/>
        <v>2106187630</v>
      </c>
      <c r="Y56" s="50">
        <f t="shared" si="5"/>
        <v>872410734</v>
      </c>
      <c r="Z56" s="51">
        <f>+IF(X56&lt;&gt;0,+(Y56/X56)*100,0)</f>
        <v>41.421320758587875</v>
      </c>
      <c r="AA56" s="48">
        <f>SUM(AA53:AA55)</f>
        <v>7319901433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3523479971</v>
      </c>
      <c r="D59" s="65">
        <f>SUM(D56:D58)</f>
        <v>0</v>
      </c>
      <c r="E59" s="66">
        <f t="shared" si="6"/>
        <v>7310901433</v>
      </c>
      <c r="F59" s="67">
        <f t="shared" si="6"/>
        <v>7319901433</v>
      </c>
      <c r="G59" s="67">
        <f t="shared" si="6"/>
        <v>1193485748</v>
      </c>
      <c r="H59" s="67">
        <f t="shared" si="6"/>
        <v>1168842308</v>
      </c>
      <c r="I59" s="67">
        <f t="shared" si="6"/>
        <v>616270308</v>
      </c>
      <c r="J59" s="67">
        <f t="shared" si="6"/>
        <v>2978598364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2978598364</v>
      </c>
      <c r="X59" s="67">
        <f t="shared" si="6"/>
        <v>2106187630</v>
      </c>
      <c r="Y59" s="67">
        <f t="shared" si="6"/>
        <v>872410734</v>
      </c>
      <c r="Z59" s="68">
        <f>+IF(X59&lt;&gt;0,+(Y59/X59)*100,0)</f>
        <v>41.421320758587875</v>
      </c>
      <c r="AA59" s="65">
        <f>SUM(AA56:AA58)</f>
        <v>7319901433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557862359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150726368</v>
      </c>
      <c r="X8" s="22">
        <v>144811038</v>
      </c>
      <c r="Y8" s="22">
        <v>5915330</v>
      </c>
      <c r="Z8" s="23">
        <v>4.0848612658932808</v>
      </c>
      <c r="AA8" s="20">
        <v>603379368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8666732</v>
      </c>
      <c r="X13" s="22"/>
      <c r="Y13" s="22">
        <v>8666732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183708</v>
      </c>
      <c r="Y19" s="22">
        <v>-182808</v>
      </c>
      <c r="Z19" s="23">
        <v>-99.510092102684695</v>
      </c>
      <c r="AA19" s="20">
        <v>1312201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44933941</v>
      </c>
      <c r="X25" s="22">
        <v>40787679</v>
      </c>
      <c r="Y25" s="22">
        <v>4146262</v>
      </c>
      <c r="Z25" s="23">
        <v>10.165476687212333</v>
      </c>
      <c r="AA25" s="20">
        <v>128641458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466834</v>
      </c>
      <c r="X26" s="22"/>
      <c r="Y26" s="22">
        <v>466834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4897633</v>
      </c>
      <c r="X28" s="22"/>
      <c r="Y28" s="22">
        <v>4897633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671909565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209692408</v>
      </c>
      <c r="X32" s="31">
        <f t="shared" si="0"/>
        <v>185782425</v>
      </c>
      <c r="Y32" s="31">
        <f t="shared" si="0"/>
        <v>23909983</v>
      </c>
      <c r="Z32" s="32">
        <f>+IF(X32&lt;&gt;0,+(Y32/X32)*100,0)</f>
        <v>12.869884220749084</v>
      </c>
      <c r="AA32" s="29">
        <f>SUM(AA6:AA31)</f>
        <v>733333027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35463215</v>
      </c>
      <c r="X34" s="22">
        <v>40153857</v>
      </c>
      <c r="Y34" s="22">
        <v>-4690642</v>
      </c>
      <c r="Z34" s="23">
        <v>-11.681672323532954</v>
      </c>
      <c r="AA34" s="20">
        <v>163414657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348315</v>
      </c>
      <c r="X37" s="22">
        <v>1379998</v>
      </c>
      <c r="Y37" s="22">
        <v>-1031683</v>
      </c>
      <c r="Z37" s="23">
        <v>-74.759746028617428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34321203</v>
      </c>
      <c r="X38" s="22">
        <v>34321203</v>
      </c>
      <c r="Y38" s="22"/>
      <c r="Z38" s="23"/>
      <c r="AA38" s="20">
        <v>143005010</v>
      </c>
    </row>
    <row r="39" spans="1:27" ht="13.5" x14ac:dyDescent="0.25">
      <c r="A39" s="19" t="s">
        <v>65</v>
      </c>
      <c r="B39" s="15" t="s">
        <v>32</v>
      </c>
      <c r="C39" s="20">
        <v>126623575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33887085</v>
      </c>
      <c r="X39" s="22">
        <v>7568448</v>
      </c>
      <c r="Y39" s="22">
        <v>26318637</v>
      </c>
      <c r="Z39" s="23">
        <v>347.74153168522793</v>
      </c>
      <c r="AA39" s="20">
        <v>31535154</v>
      </c>
    </row>
    <row r="40" spans="1:27" ht="13.5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397307</v>
      </c>
      <c r="X40" s="22">
        <v>333843</v>
      </c>
      <c r="Y40" s="22">
        <v>63464</v>
      </c>
      <c r="Z40" s="23">
        <v>19.010133505869526</v>
      </c>
      <c r="AA40" s="20">
        <v>1391011</v>
      </c>
    </row>
    <row r="41" spans="1:27" ht="13.5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17172578</v>
      </c>
      <c r="X41" s="22">
        <v>15835368</v>
      </c>
      <c r="Y41" s="22">
        <v>1337210</v>
      </c>
      <c r="Z41" s="23">
        <v>8.4444516856191782</v>
      </c>
      <c r="AA41" s="20">
        <v>82890185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2176346</v>
      </c>
      <c r="X44" s="22">
        <v>4835062</v>
      </c>
      <c r="Y44" s="22">
        <v>-2658716</v>
      </c>
      <c r="Z44" s="23">
        <v>-54.988250409198479</v>
      </c>
      <c r="AA44" s="20">
        <v>13067634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486618985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123766049</v>
      </c>
      <c r="X47" s="31">
        <f t="shared" si="1"/>
        <v>104427779</v>
      </c>
      <c r="Y47" s="31">
        <f t="shared" si="1"/>
        <v>19338270</v>
      </c>
      <c r="Z47" s="32">
        <f>+IF(X47&lt;&gt;0,+(Y47/X47)*100,0)</f>
        <v>18.518319727933694</v>
      </c>
      <c r="AA47" s="29">
        <f>SUM(AA34:AA46)</f>
        <v>441303609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185290580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85926359</v>
      </c>
      <c r="X48" s="41">
        <f t="shared" si="2"/>
        <v>81354646</v>
      </c>
      <c r="Y48" s="41">
        <f t="shared" si="2"/>
        <v>4571713</v>
      </c>
      <c r="Z48" s="42">
        <f>+IF(X48&lt;&gt;0,+(Y48/X48)*100,0)</f>
        <v>5.6194860708999945</v>
      </c>
      <c r="AA48" s="39">
        <f>+AA32-AA47</f>
        <v>292029418</v>
      </c>
    </row>
    <row r="49" spans="1:27" ht="25.5" x14ac:dyDescent="0.25">
      <c r="A49" s="43" t="s">
        <v>74</v>
      </c>
      <c r="B49" s="15" t="s">
        <v>32</v>
      </c>
      <c r="C49" s="20">
        <v>81473312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1534618</v>
      </c>
      <c r="X49" s="22">
        <v>20466514</v>
      </c>
      <c r="Y49" s="22">
        <v>-18931896</v>
      </c>
      <c r="Z49" s="23">
        <v>-92.501810518391153</v>
      </c>
      <c r="AA49" s="20">
        <v>114860959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266763892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87460977</v>
      </c>
      <c r="X51" s="50">
        <f t="shared" si="3"/>
        <v>101821160</v>
      </c>
      <c r="Y51" s="50">
        <f t="shared" si="3"/>
        <v>-14360183</v>
      </c>
      <c r="Z51" s="51">
        <f>+IF(X51&lt;&gt;0,+(Y51/X51)*100,0)</f>
        <v>-14.103338638059123</v>
      </c>
      <c r="AA51" s="48">
        <f>SUM(AA48:AA50)</f>
        <v>406890377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266763892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87460977</v>
      </c>
      <c r="X53" s="56">
        <f t="shared" si="4"/>
        <v>101821160</v>
      </c>
      <c r="Y53" s="56">
        <f t="shared" si="4"/>
        <v>-14360183</v>
      </c>
      <c r="Z53" s="57">
        <f>+IF(X53&lt;&gt;0,+(Y53/X53)*100,0)</f>
        <v>-14.103338638059123</v>
      </c>
      <c r="AA53" s="54">
        <f>+AA51-AA52</f>
        <v>406890377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266763892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87460977</v>
      </c>
      <c r="X56" s="50">
        <f t="shared" si="5"/>
        <v>101821160</v>
      </c>
      <c r="Y56" s="50">
        <f t="shared" si="5"/>
        <v>-14360183</v>
      </c>
      <c r="Z56" s="51">
        <f>+IF(X56&lt;&gt;0,+(Y56/X56)*100,0)</f>
        <v>-14.103338638059123</v>
      </c>
      <c r="AA56" s="48">
        <f>SUM(AA53:AA55)</f>
        <v>406890377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266763892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87460977</v>
      </c>
      <c r="X59" s="67">
        <f t="shared" si="6"/>
        <v>101821160</v>
      </c>
      <c r="Y59" s="67">
        <f t="shared" si="6"/>
        <v>-14360183</v>
      </c>
      <c r="Z59" s="68">
        <f>+IF(X59&lt;&gt;0,+(Y59/X59)*100,0)</f>
        <v>-14.103338638059123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197836312</v>
      </c>
      <c r="X8" s="22">
        <v>230127630</v>
      </c>
      <c r="Y8" s="22">
        <v>-32291318</v>
      </c>
      <c r="Z8" s="23">
        <v>-14.031916984501166</v>
      </c>
      <c r="AA8" s="20">
        <v>920510510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8002</v>
      </c>
      <c r="X10" s="22">
        <v>7500</v>
      </c>
      <c r="Y10" s="22">
        <v>502</v>
      </c>
      <c r="Z10" s="23">
        <v>6.6933333333333334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24825189</v>
      </c>
      <c r="Y13" s="22">
        <v>-24825189</v>
      </c>
      <c r="Z13" s="23">
        <v>-100</v>
      </c>
      <c r="AA13" s="20">
        <v>99300750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1126568</v>
      </c>
      <c r="X19" s="22">
        <v>1031685</v>
      </c>
      <c r="Y19" s="22">
        <v>94883</v>
      </c>
      <c r="Z19" s="23">
        <v>9.196896339483466</v>
      </c>
      <c r="AA19" s="20">
        <v>4126740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67075179</v>
      </c>
      <c r="Y25" s="22">
        <v>32816827</v>
      </c>
      <c r="Z25" s="23">
        <v>48.925440810228771</v>
      </c>
      <c r="AA25" s="20">
        <v>268300720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298862888</v>
      </c>
      <c r="X32" s="31">
        <f t="shared" si="0"/>
        <v>323067183</v>
      </c>
      <c r="Y32" s="31">
        <f t="shared" si="0"/>
        <v>-24204295</v>
      </c>
      <c r="Z32" s="32">
        <f>+IF(X32&lt;&gt;0,+(Y32/X32)*100,0)</f>
        <v>-7.4920314639323786</v>
      </c>
      <c r="AA32" s="29">
        <f>SUM(AA6:AA31)</f>
        <v>1292268720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52928905</v>
      </c>
      <c r="X34" s="22">
        <v>75135831</v>
      </c>
      <c r="Y34" s="22">
        <v>-22206926</v>
      </c>
      <c r="Z34" s="23">
        <v>-29.555706916983453</v>
      </c>
      <c r="AA34" s="20">
        <v>300543260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2244480</v>
      </c>
      <c r="X37" s="22">
        <v>4950060</v>
      </c>
      <c r="Y37" s="22">
        <v>-2705580</v>
      </c>
      <c r="Z37" s="23">
        <v>-54.657519302796331</v>
      </c>
      <c r="AA37" s="20">
        <v>19800230</v>
      </c>
    </row>
    <row r="38" spans="1:27" ht="13.5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47036262</v>
      </c>
      <c r="Y38" s="22">
        <v>-47036262</v>
      </c>
      <c r="Z38" s="23">
        <v>-100</v>
      </c>
      <c r="AA38" s="20">
        <v>188145050</v>
      </c>
    </row>
    <row r="39" spans="1:27" ht="13.5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46101612</v>
      </c>
      <c r="Y39" s="22">
        <v>-46101612</v>
      </c>
      <c r="Z39" s="23">
        <v>-100</v>
      </c>
      <c r="AA39" s="20">
        <v>184406440</v>
      </c>
    </row>
    <row r="40" spans="1:27" ht="13.5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1344126</v>
      </c>
      <c r="X40" s="22">
        <v>4706160</v>
      </c>
      <c r="Y40" s="22">
        <v>-3362034</v>
      </c>
      <c r="Z40" s="23">
        <v>-71.439007598551683</v>
      </c>
      <c r="AA40" s="20">
        <v>18824630</v>
      </c>
    </row>
    <row r="41" spans="1:27" ht="13.5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36147822</v>
      </c>
      <c r="X41" s="22">
        <v>46755141</v>
      </c>
      <c r="Y41" s="22">
        <v>-10607319</v>
      </c>
      <c r="Z41" s="23">
        <v>-22.686957569008293</v>
      </c>
      <c r="AA41" s="20">
        <v>187020450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10474455</v>
      </c>
      <c r="X43" s="22">
        <v>17396976</v>
      </c>
      <c r="Y43" s="22">
        <v>-6922521</v>
      </c>
      <c r="Z43" s="23">
        <v>-39.791518939843343</v>
      </c>
      <c r="AA43" s="20">
        <v>69587900</v>
      </c>
    </row>
    <row r="44" spans="1:27" ht="13.5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2099702</v>
      </c>
      <c r="X44" s="22">
        <v>4611630</v>
      </c>
      <c r="Y44" s="22">
        <v>-2511928</v>
      </c>
      <c r="Z44" s="23">
        <v>-54.469417537833699</v>
      </c>
      <c r="AA44" s="20">
        <v>18446440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105239490</v>
      </c>
      <c r="X47" s="31">
        <f t="shared" si="1"/>
        <v>246693672</v>
      </c>
      <c r="Y47" s="31">
        <f t="shared" si="1"/>
        <v>-141454182</v>
      </c>
      <c r="Z47" s="32">
        <f>+IF(X47&lt;&gt;0,+(Y47/X47)*100,0)</f>
        <v>-57.340012353458334</v>
      </c>
      <c r="AA47" s="29">
        <f>SUM(AA34:AA46)</f>
        <v>986774400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193623398</v>
      </c>
      <c r="X48" s="41">
        <f t="shared" si="2"/>
        <v>76373511</v>
      </c>
      <c r="Y48" s="41">
        <f t="shared" si="2"/>
        <v>117249887</v>
      </c>
      <c r="Z48" s="42">
        <f>+IF(X48&lt;&gt;0,+(Y48/X48)*100,0)</f>
        <v>153.52166669409763</v>
      </c>
      <c r="AA48" s="39">
        <f>+AA32-AA47</f>
        <v>305494320</v>
      </c>
    </row>
    <row r="49" spans="1:27" ht="25.5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32115759</v>
      </c>
      <c r="Y49" s="22">
        <v>-32115759</v>
      </c>
      <c r="Z49" s="23">
        <v>-100</v>
      </c>
      <c r="AA49" s="20">
        <v>128463030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193623398</v>
      </c>
      <c r="X51" s="50">
        <f t="shared" si="3"/>
        <v>108489270</v>
      </c>
      <c r="Y51" s="50">
        <f t="shared" si="3"/>
        <v>85134128</v>
      </c>
      <c r="Z51" s="51">
        <f>+IF(X51&lt;&gt;0,+(Y51/X51)*100,0)</f>
        <v>78.472394551092478</v>
      </c>
      <c r="AA51" s="48">
        <f>SUM(AA48:AA50)</f>
        <v>433957350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193623398</v>
      </c>
      <c r="X53" s="56">
        <f t="shared" si="4"/>
        <v>108489270</v>
      </c>
      <c r="Y53" s="56">
        <f t="shared" si="4"/>
        <v>85134128</v>
      </c>
      <c r="Z53" s="57">
        <f>+IF(X53&lt;&gt;0,+(Y53/X53)*100,0)</f>
        <v>78.472394551092478</v>
      </c>
      <c r="AA53" s="54">
        <f>+AA51-AA52</f>
        <v>433957350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193623398</v>
      </c>
      <c r="X56" s="50">
        <f t="shared" si="5"/>
        <v>108489270</v>
      </c>
      <c r="Y56" s="50">
        <f t="shared" si="5"/>
        <v>85134128</v>
      </c>
      <c r="Z56" s="51">
        <f>+IF(X56&lt;&gt;0,+(Y56/X56)*100,0)</f>
        <v>78.472394551092478</v>
      </c>
      <c r="AA56" s="48">
        <f>SUM(AA53:AA55)</f>
        <v>433957350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193623398</v>
      </c>
      <c r="X59" s="67">
        <f t="shared" si="6"/>
        <v>108489270</v>
      </c>
      <c r="Y59" s="67">
        <f t="shared" si="6"/>
        <v>85134128</v>
      </c>
      <c r="Z59" s="68">
        <f>+IF(X59&lt;&gt;0,+(Y59/X59)*100,0)</f>
        <v>78.472394551092478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103054904</v>
      </c>
      <c r="X8" s="22">
        <v>139651047</v>
      </c>
      <c r="Y8" s="22">
        <v>-36596143</v>
      </c>
      <c r="Z8" s="23">
        <v>-26.205419713036594</v>
      </c>
      <c r="AA8" s="20">
        <v>558604235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134076</v>
      </c>
      <c r="Y10" s="22">
        <v>-134076</v>
      </c>
      <c r="Z10" s="23">
        <v>-100</v>
      </c>
      <c r="AA10" s="20">
        <v>536312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22783322</v>
      </c>
      <c r="X13" s="22">
        <v>23482251</v>
      </c>
      <c r="Y13" s="22">
        <v>-698929</v>
      </c>
      <c r="Z13" s="23">
        <v>-2.9764139732600592</v>
      </c>
      <c r="AA13" s="20">
        <v>93929008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69238555</v>
      </c>
      <c r="X25" s="22">
        <v>41543118</v>
      </c>
      <c r="Y25" s="22">
        <v>27695437</v>
      </c>
      <c r="Z25" s="23">
        <v>66.666726845105856</v>
      </c>
      <c r="AA25" s="20">
        <v>166172473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195076781</v>
      </c>
      <c r="X32" s="31">
        <f t="shared" si="0"/>
        <v>204810492</v>
      </c>
      <c r="Y32" s="31">
        <f t="shared" si="0"/>
        <v>-9733711</v>
      </c>
      <c r="Z32" s="32">
        <f>+IF(X32&lt;&gt;0,+(Y32/X32)*100,0)</f>
        <v>-4.7525450991055669</v>
      </c>
      <c r="AA32" s="29">
        <f>SUM(AA6:AA31)</f>
        <v>819242028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31018850</v>
      </c>
      <c r="X34" s="22">
        <v>27696141</v>
      </c>
      <c r="Y34" s="22">
        <v>3322709</v>
      </c>
      <c r="Z34" s="23">
        <v>11.99701070268237</v>
      </c>
      <c r="AA34" s="20">
        <v>110784163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541405</v>
      </c>
      <c r="X37" s="22">
        <v>154281</v>
      </c>
      <c r="Y37" s="22">
        <v>387124</v>
      </c>
      <c r="Z37" s="23">
        <v>250.92137074558761</v>
      </c>
      <c r="AA37" s="20">
        <v>617091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29675484</v>
      </c>
      <c r="X38" s="22">
        <v>29675484</v>
      </c>
      <c r="Y38" s="22"/>
      <c r="Z38" s="23"/>
      <c r="AA38" s="20">
        <v>118701933</v>
      </c>
    </row>
    <row r="39" spans="1:27" ht="13.5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29995148</v>
      </c>
      <c r="X39" s="22">
        <v>14987973</v>
      </c>
      <c r="Y39" s="22">
        <v>15007175</v>
      </c>
      <c r="Z39" s="23">
        <v>100.12811605678766</v>
      </c>
      <c r="AA39" s="20">
        <v>59951882</v>
      </c>
    </row>
    <row r="40" spans="1:27" ht="13.5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1789473</v>
      </c>
      <c r="X40" s="22">
        <v>5825379</v>
      </c>
      <c r="Y40" s="22">
        <v>-4035906</v>
      </c>
      <c r="Z40" s="23">
        <v>-69.281432160894596</v>
      </c>
      <c r="AA40" s="20">
        <v>23301508</v>
      </c>
    </row>
    <row r="41" spans="1:27" ht="13.5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1232432</v>
      </c>
      <c r="X41" s="22">
        <v>15146928</v>
      </c>
      <c r="Y41" s="22">
        <v>-13914496</v>
      </c>
      <c r="Z41" s="23">
        <v>-91.863485453948158</v>
      </c>
      <c r="AA41" s="20">
        <v>60587623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17346502</v>
      </c>
      <c r="X43" s="22"/>
      <c r="Y43" s="22">
        <v>17346502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339941</v>
      </c>
      <c r="X44" s="22">
        <v>448932</v>
      </c>
      <c r="Y44" s="22">
        <v>-108991</v>
      </c>
      <c r="Z44" s="23">
        <v>-24.277841633031283</v>
      </c>
      <c r="AA44" s="20">
        <v>1795689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111939235</v>
      </c>
      <c r="X47" s="31">
        <f t="shared" si="1"/>
        <v>93935118</v>
      </c>
      <c r="Y47" s="31">
        <f t="shared" si="1"/>
        <v>18004117</v>
      </c>
      <c r="Z47" s="32">
        <f>+IF(X47&lt;&gt;0,+(Y47/X47)*100,0)</f>
        <v>19.166545359532098</v>
      </c>
      <c r="AA47" s="29">
        <f>SUM(AA34:AA46)</f>
        <v>375739889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83137546</v>
      </c>
      <c r="X48" s="41">
        <f t="shared" si="2"/>
        <v>110875374</v>
      </c>
      <c r="Y48" s="41">
        <f t="shared" si="2"/>
        <v>-27737828</v>
      </c>
      <c r="Z48" s="42">
        <f>+IF(X48&lt;&gt;0,+(Y48/X48)*100,0)</f>
        <v>-25.01712237741809</v>
      </c>
      <c r="AA48" s="39">
        <f>+AA32-AA47</f>
        <v>443502139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83137546</v>
      </c>
      <c r="X51" s="50">
        <f t="shared" si="3"/>
        <v>110875374</v>
      </c>
      <c r="Y51" s="50">
        <f t="shared" si="3"/>
        <v>-27737828</v>
      </c>
      <c r="Z51" s="51">
        <f>+IF(X51&lt;&gt;0,+(Y51/X51)*100,0)</f>
        <v>-25.01712237741809</v>
      </c>
      <c r="AA51" s="48">
        <f>SUM(AA48:AA50)</f>
        <v>443502139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83137546</v>
      </c>
      <c r="X53" s="56">
        <f t="shared" si="4"/>
        <v>110875374</v>
      </c>
      <c r="Y53" s="56">
        <f t="shared" si="4"/>
        <v>-27737828</v>
      </c>
      <c r="Z53" s="57">
        <f>+IF(X53&lt;&gt;0,+(Y53/X53)*100,0)</f>
        <v>-25.01712237741809</v>
      </c>
      <c r="AA53" s="54">
        <f>+AA51-AA52</f>
        <v>443502139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83137546</v>
      </c>
      <c r="X56" s="50">
        <f t="shared" si="5"/>
        <v>110875374</v>
      </c>
      <c r="Y56" s="50">
        <f t="shared" si="5"/>
        <v>-27737828</v>
      </c>
      <c r="Z56" s="51">
        <f>+IF(X56&lt;&gt;0,+(Y56/X56)*100,0)</f>
        <v>-25.01712237741809</v>
      </c>
      <c r="AA56" s="48">
        <f>SUM(AA53:AA55)</f>
        <v>443502139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83137546</v>
      </c>
      <c r="X59" s="67">
        <f t="shared" si="6"/>
        <v>110875374</v>
      </c>
      <c r="Y59" s="67">
        <f t="shared" si="6"/>
        <v>-27737828</v>
      </c>
      <c r="Z59" s="68">
        <f>+IF(X59&lt;&gt;0,+(Y59/X59)*100,0)</f>
        <v>-25.01712237741809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280161651</v>
      </c>
      <c r="X8" s="22">
        <v>168709548</v>
      </c>
      <c r="Y8" s="22">
        <v>111452103</v>
      </c>
      <c r="Z8" s="23">
        <v>66.061526642226553</v>
      </c>
      <c r="AA8" s="20">
        <v>674838223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227264299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5705167</v>
      </c>
      <c r="X10" s="22">
        <v>8580000</v>
      </c>
      <c r="Y10" s="22">
        <v>-2874833</v>
      </c>
      <c r="Z10" s="23">
        <v>-33.506212121212123</v>
      </c>
      <c r="AA10" s="20">
        <v>34320000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4141325</v>
      </c>
      <c r="X14" s="22">
        <v>8348400</v>
      </c>
      <c r="Y14" s="22">
        <v>-4207075</v>
      </c>
      <c r="Z14" s="23">
        <v>-50.393788031239517</v>
      </c>
      <c r="AA14" s="20">
        <v>33393602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460419</v>
      </c>
      <c r="X19" s="22"/>
      <c r="Y19" s="22">
        <v>460419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924444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1577010141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290468562</v>
      </c>
      <c r="X32" s="31">
        <f t="shared" si="0"/>
        <v>185637948</v>
      </c>
      <c r="Y32" s="31">
        <f t="shared" si="0"/>
        <v>104830614</v>
      </c>
      <c r="Z32" s="32">
        <f>+IF(X32&lt;&gt;0,+(Y32/X32)*100,0)</f>
        <v>56.470465833849879</v>
      </c>
      <c r="AA32" s="29">
        <f>SUM(AA6:AA31)</f>
        <v>742551825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457108276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118632357</v>
      </c>
      <c r="X34" s="22">
        <v>140878257</v>
      </c>
      <c r="Y34" s="22">
        <v>-22245900</v>
      </c>
      <c r="Z34" s="23">
        <v>-15.790868281398456</v>
      </c>
      <c r="AA34" s="20">
        <v>563510275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228780446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23839425</v>
      </c>
      <c r="X37" s="22">
        <v>71797023</v>
      </c>
      <c r="Y37" s="22">
        <v>-47957598</v>
      </c>
      <c r="Z37" s="23">
        <v>-66.796081503267899</v>
      </c>
      <c r="AA37" s="20">
        <v>287186156</v>
      </c>
    </row>
    <row r="38" spans="1:27" ht="13.5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207397461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35042853</v>
      </c>
      <c r="X39" s="22">
        <v>37010964</v>
      </c>
      <c r="Y39" s="22">
        <v>-1968111</v>
      </c>
      <c r="Z39" s="23">
        <v>-5.3176431718990083</v>
      </c>
      <c r="AA39" s="20">
        <v>148042859</v>
      </c>
    </row>
    <row r="40" spans="1:27" ht="13.5" x14ac:dyDescent="0.25">
      <c r="A40" s="19" t="s">
        <v>40</v>
      </c>
      <c r="B40" s="15" t="s">
        <v>32</v>
      </c>
      <c r="C40" s="20">
        <v>30311702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6448701</v>
      </c>
      <c r="X40" s="22">
        <v>8247222</v>
      </c>
      <c r="Y40" s="22">
        <v>-1798521</v>
      </c>
      <c r="Z40" s="23">
        <v>-21.807597758372456</v>
      </c>
      <c r="AA40" s="20">
        <v>32988887</v>
      </c>
    </row>
    <row r="41" spans="1:27" ht="13.5" x14ac:dyDescent="0.25">
      <c r="A41" s="19" t="s">
        <v>66</v>
      </c>
      <c r="B41" s="15" t="s">
        <v>32</v>
      </c>
      <c r="C41" s="20">
        <v>51212951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12876056</v>
      </c>
      <c r="X41" s="22">
        <v>25680297</v>
      </c>
      <c r="Y41" s="22">
        <v>-12804241</v>
      </c>
      <c r="Z41" s="23">
        <v>-49.860174903740408</v>
      </c>
      <c r="AA41" s="20">
        <v>102720797</v>
      </c>
    </row>
    <row r="42" spans="1:27" ht="13.5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435714</v>
      </c>
      <c r="Y43" s="22">
        <v>-435714</v>
      </c>
      <c r="Z43" s="23">
        <v>-100</v>
      </c>
      <c r="AA43" s="20">
        <v>1742850</v>
      </c>
    </row>
    <row r="44" spans="1:27" ht="13.5" x14ac:dyDescent="0.25">
      <c r="A44" s="19" t="s">
        <v>69</v>
      </c>
      <c r="B44" s="15" t="s">
        <v>32</v>
      </c>
      <c r="C44" s="20">
        <v>409094405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74729869</v>
      </c>
      <c r="X44" s="22">
        <v>120414831</v>
      </c>
      <c r="Y44" s="22">
        <v>-45684962</v>
      </c>
      <c r="Z44" s="23">
        <v>-37.939647151935965</v>
      </c>
      <c r="AA44" s="20">
        <v>481657666</v>
      </c>
    </row>
    <row r="45" spans="1:27" ht="13.5" x14ac:dyDescent="0.25">
      <c r="A45" s="19" t="s">
        <v>70</v>
      </c>
      <c r="B45" s="15" t="s">
        <v>32</v>
      </c>
      <c r="C45" s="20">
        <v>8034767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5510</v>
      </c>
      <c r="X45" s="22"/>
      <c r="Y45" s="22">
        <v>5510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1392409150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271574771</v>
      </c>
      <c r="X47" s="31">
        <f t="shared" si="1"/>
        <v>404464308</v>
      </c>
      <c r="Y47" s="31">
        <f t="shared" si="1"/>
        <v>-132889537</v>
      </c>
      <c r="Z47" s="32">
        <f>+IF(X47&lt;&gt;0,+(Y47/X47)*100,0)</f>
        <v>-32.855689456781441</v>
      </c>
      <c r="AA47" s="29">
        <f>SUM(AA34:AA46)</f>
        <v>1617849490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184600991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18893791</v>
      </c>
      <c r="X48" s="41">
        <f t="shared" si="2"/>
        <v>-218826360</v>
      </c>
      <c r="Y48" s="41">
        <f t="shared" si="2"/>
        <v>237720151</v>
      </c>
      <c r="Z48" s="42">
        <f>+IF(X48&lt;&gt;0,+(Y48/X48)*100,0)</f>
        <v>-108.63414764107944</v>
      </c>
      <c r="AA48" s="39">
        <f>+AA32-AA47</f>
        <v>-875297665</v>
      </c>
    </row>
    <row r="49" spans="1:27" ht="25.5" x14ac:dyDescent="0.25">
      <c r="A49" s="43" t="s">
        <v>74</v>
      </c>
      <c r="B49" s="15" t="s">
        <v>32</v>
      </c>
      <c r="C49" s="20">
        <v>106797458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-836282</v>
      </c>
      <c r="X49" s="22">
        <v>23749998</v>
      </c>
      <c r="Y49" s="22">
        <v>-24586280</v>
      </c>
      <c r="Z49" s="23">
        <v>-103.52118766494212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291398449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18057509</v>
      </c>
      <c r="X51" s="50">
        <f t="shared" si="3"/>
        <v>-195076362</v>
      </c>
      <c r="Y51" s="50">
        <f t="shared" si="3"/>
        <v>213133871</v>
      </c>
      <c r="Z51" s="51">
        <f>+IF(X51&lt;&gt;0,+(Y51/X51)*100,0)</f>
        <v>-109.25663612693373</v>
      </c>
      <c r="AA51" s="48">
        <f>SUM(AA48:AA50)</f>
        <v>-780297665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291398449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18057509</v>
      </c>
      <c r="X53" s="56">
        <f t="shared" si="4"/>
        <v>-195076362</v>
      </c>
      <c r="Y53" s="56">
        <f t="shared" si="4"/>
        <v>213133871</v>
      </c>
      <c r="Z53" s="57">
        <f>+IF(X53&lt;&gt;0,+(Y53/X53)*100,0)</f>
        <v>-109.25663612693373</v>
      </c>
      <c r="AA53" s="54">
        <f>+AA51-AA52</f>
        <v>-780297665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291398449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18057509</v>
      </c>
      <c r="X56" s="50">
        <f t="shared" si="5"/>
        <v>-195076362</v>
      </c>
      <c r="Y56" s="50">
        <f t="shared" si="5"/>
        <v>213133871</v>
      </c>
      <c r="Z56" s="51">
        <f>+IF(X56&lt;&gt;0,+(Y56/X56)*100,0)</f>
        <v>-109.25663612693373</v>
      </c>
      <c r="AA56" s="48">
        <f>SUM(AA53:AA55)</f>
        <v>-780297665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291398449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18057509</v>
      </c>
      <c r="X59" s="67">
        <f t="shared" si="6"/>
        <v>-195076362</v>
      </c>
      <c r="Y59" s="67">
        <f t="shared" si="6"/>
        <v>213133871</v>
      </c>
      <c r="Z59" s="68">
        <f>+IF(X59&lt;&gt;0,+(Y59/X59)*100,0)</f>
        <v>-109.25663612693373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1829955584</v>
      </c>
      <c r="X8" s="22">
        <v>1811458998</v>
      </c>
      <c r="Y8" s="22">
        <v>18496586</v>
      </c>
      <c r="Z8" s="23">
        <v>1.0210877541485486</v>
      </c>
      <c r="AA8" s="20">
        <v>7245832000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716257</v>
      </c>
      <c r="X10" s="22"/>
      <c r="Y10" s="22">
        <v>716257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1830671841</v>
      </c>
      <c r="X32" s="31">
        <f t="shared" si="0"/>
        <v>1811458998</v>
      </c>
      <c r="Y32" s="31">
        <f t="shared" si="0"/>
        <v>19212843</v>
      </c>
      <c r="Z32" s="32">
        <f>+IF(X32&lt;&gt;0,+(Y32/X32)*100,0)</f>
        <v>1.0606280915666633</v>
      </c>
      <c r="AA32" s="29">
        <f>SUM(AA6:AA31)</f>
        <v>7245832000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78703084</v>
      </c>
      <c r="X34" s="22">
        <v>72977517</v>
      </c>
      <c r="Y34" s="22">
        <v>5725567</v>
      </c>
      <c r="Z34" s="23">
        <v>7.845658821195574</v>
      </c>
      <c r="AA34" s="20">
        <v>291910000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2081279</v>
      </c>
      <c r="X37" s="22">
        <v>6127980</v>
      </c>
      <c r="Y37" s="22">
        <v>-4046701</v>
      </c>
      <c r="Z37" s="23">
        <v>-66.036458996276096</v>
      </c>
      <c r="AA37" s="20">
        <v>24512000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509114346</v>
      </c>
      <c r="Y38" s="22">
        <v>-509114346</v>
      </c>
      <c r="Z38" s="23">
        <v>-100</v>
      </c>
      <c r="AA38" s="20">
        <v>2036458224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87479956</v>
      </c>
      <c r="X41" s="22">
        <v>70385706</v>
      </c>
      <c r="Y41" s="22">
        <v>17094250</v>
      </c>
      <c r="Z41" s="23">
        <v>24.286536246436171</v>
      </c>
      <c r="AA41" s="20">
        <v>281543000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35591592</v>
      </c>
      <c r="X44" s="22">
        <v>46406496</v>
      </c>
      <c r="Y44" s="22">
        <v>-10814904</v>
      </c>
      <c r="Z44" s="23">
        <v>-23.304720097806996</v>
      </c>
      <c r="AA44" s="20">
        <v>185628000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203855911</v>
      </c>
      <c r="X47" s="31">
        <f t="shared" si="1"/>
        <v>705012045</v>
      </c>
      <c r="Y47" s="31">
        <f t="shared" si="1"/>
        <v>-501156134</v>
      </c>
      <c r="Z47" s="32">
        <f>+IF(X47&lt;&gt;0,+(Y47/X47)*100,0)</f>
        <v>-71.08476196318037</v>
      </c>
      <c r="AA47" s="29">
        <f>SUM(AA34:AA46)</f>
        <v>2820051224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1626815930</v>
      </c>
      <c r="X48" s="41">
        <f t="shared" si="2"/>
        <v>1106446953</v>
      </c>
      <c r="Y48" s="41">
        <f t="shared" si="2"/>
        <v>520368977</v>
      </c>
      <c r="Z48" s="42">
        <f>+IF(X48&lt;&gt;0,+(Y48/X48)*100,0)</f>
        <v>47.030630396611521</v>
      </c>
      <c r="AA48" s="39">
        <f>+AA32-AA47</f>
        <v>4425780776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1626815930</v>
      </c>
      <c r="X51" s="50">
        <f t="shared" si="3"/>
        <v>1106446953</v>
      </c>
      <c r="Y51" s="50">
        <f t="shared" si="3"/>
        <v>520368977</v>
      </c>
      <c r="Z51" s="51">
        <f>+IF(X51&lt;&gt;0,+(Y51/X51)*100,0)</f>
        <v>47.030630396611521</v>
      </c>
      <c r="AA51" s="48">
        <f>SUM(AA48:AA50)</f>
        <v>4425780776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1626815930</v>
      </c>
      <c r="X53" s="56">
        <f t="shared" si="4"/>
        <v>1106446953</v>
      </c>
      <c r="Y53" s="56">
        <f t="shared" si="4"/>
        <v>520368977</v>
      </c>
      <c r="Z53" s="57">
        <f>+IF(X53&lt;&gt;0,+(Y53/X53)*100,0)</f>
        <v>47.030630396611521</v>
      </c>
      <c r="AA53" s="54">
        <f>+AA51-AA52</f>
        <v>4425780776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1626815930</v>
      </c>
      <c r="X56" s="50">
        <f t="shared" si="5"/>
        <v>1106446953</v>
      </c>
      <c r="Y56" s="50">
        <f t="shared" si="5"/>
        <v>520368977</v>
      </c>
      <c r="Z56" s="51">
        <f>+IF(X56&lt;&gt;0,+(Y56/X56)*100,0)</f>
        <v>47.030630396611521</v>
      </c>
      <c r="AA56" s="48">
        <f>SUM(AA53:AA55)</f>
        <v>4425780776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1626815930</v>
      </c>
      <c r="X59" s="67">
        <f t="shared" si="6"/>
        <v>1106446953</v>
      </c>
      <c r="Y59" s="67">
        <f t="shared" si="6"/>
        <v>520368977</v>
      </c>
      <c r="Z59" s="68">
        <f>+IF(X59&lt;&gt;0,+(Y59/X59)*100,0)</f>
        <v>47.030630396611521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38224</v>
      </c>
      <c r="X6" s="22"/>
      <c r="Y6" s="22">
        <v>38224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-354247</v>
      </c>
      <c r="X7" s="22"/>
      <c r="Y7" s="22">
        <v>-354247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444020052</v>
      </c>
      <c r="X8" s="22">
        <v>480389070</v>
      </c>
      <c r="Y8" s="22">
        <v>-36369018</v>
      </c>
      <c r="Z8" s="23">
        <v>-7.5707421902833891</v>
      </c>
      <c r="AA8" s="20">
        <v>1921556302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56694</v>
      </c>
      <c r="X10" s="22">
        <v>512484</v>
      </c>
      <c r="Y10" s="22">
        <v>-455790</v>
      </c>
      <c r="Z10" s="23">
        <v>-88.937410728920312</v>
      </c>
      <c r="AA10" s="20">
        <v>2049935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29060222</v>
      </c>
      <c r="X13" s="22">
        <v>26485368</v>
      </c>
      <c r="Y13" s="22">
        <v>2574854</v>
      </c>
      <c r="Z13" s="23">
        <v>9.721798088665409</v>
      </c>
      <c r="AA13" s="20">
        <v>105941468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1094406</v>
      </c>
      <c r="X19" s="22">
        <v>3182073</v>
      </c>
      <c r="Y19" s="22">
        <v>-2087667</v>
      </c>
      <c r="Z19" s="23">
        <v>-65.607137234123797</v>
      </c>
      <c r="AA19" s="20">
        <v>12728289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-3034</v>
      </c>
      <c r="X21" s="22"/>
      <c r="Y21" s="22">
        <v>-3034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473912317</v>
      </c>
      <c r="X32" s="31">
        <f t="shared" si="0"/>
        <v>510568995</v>
      </c>
      <c r="Y32" s="31">
        <f t="shared" si="0"/>
        <v>-36656678</v>
      </c>
      <c r="Z32" s="32">
        <f>+IF(X32&lt;&gt;0,+(Y32/X32)*100,0)</f>
        <v>-7.1795738399665261</v>
      </c>
      <c r="AA32" s="29">
        <f>SUM(AA6:AA31)</f>
        <v>2042275994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68237385</v>
      </c>
      <c r="X34" s="22">
        <v>72750876</v>
      </c>
      <c r="Y34" s="22">
        <v>-4513491</v>
      </c>
      <c r="Z34" s="23">
        <v>-6.2040366359299925</v>
      </c>
      <c r="AA34" s="20">
        <v>291003405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4673</v>
      </c>
      <c r="X37" s="22">
        <v>8113608</v>
      </c>
      <c r="Y37" s="22">
        <v>-8108935</v>
      </c>
      <c r="Z37" s="23">
        <v>-99.942405400901791</v>
      </c>
      <c r="AA37" s="20">
        <v>32454340</v>
      </c>
    </row>
    <row r="38" spans="1:27" ht="13.5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39118565</v>
      </c>
      <c r="X38" s="22">
        <v>39118566</v>
      </c>
      <c r="Y38" s="22">
        <v>-1</v>
      </c>
      <c r="Z38" s="23"/>
      <c r="AA38" s="20">
        <v>156474259</v>
      </c>
    </row>
    <row r="39" spans="1:27" ht="13.5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34967076</v>
      </c>
      <c r="Y39" s="22">
        <v>-34967076</v>
      </c>
      <c r="Z39" s="23">
        <v>-100</v>
      </c>
      <c r="AA39" s="20">
        <v>139868314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290454</v>
      </c>
      <c r="Y40" s="22">
        <v>-290454</v>
      </c>
      <c r="Z40" s="23">
        <v>-100</v>
      </c>
      <c r="AA40" s="20">
        <v>1161810</v>
      </c>
    </row>
    <row r="41" spans="1:27" ht="13.5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10607024</v>
      </c>
      <c r="X41" s="22">
        <v>35908566</v>
      </c>
      <c r="Y41" s="22">
        <v>-25301542</v>
      </c>
      <c r="Z41" s="23">
        <v>-70.461020359320386</v>
      </c>
      <c r="AA41" s="20">
        <v>143634316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31025150</v>
      </c>
      <c r="X44" s="22">
        <v>1146234</v>
      </c>
      <c r="Y44" s="22">
        <v>29878916</v>
      </c>
      <c r="Z44" s="23">
        <v>2606.7029943275111</v>
      </c>
      <c r="AA44" s="20">
        <v>4584936</v>
      </c>
    </row>
    <row r="45" spans="1:27" ht="13.5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148992797</v>
      </c>
      <c r="X47" s="31">
        <f t="shared" si="1"/>
        <v>192295380</v>
      </c>
      <c r="Y47" s="31">
        <f t="shared" si="1"/>
        <v>-43302583</v>
      </c>
      <c r="Z47" s="32">
        <f>+IF(X47&lt;&gt;0,+(Y47/X47)*100,0)</f>
        <v>-22.518784902684612</v>
      </c>
      <c r="AA47" s="29">
        <f>SUM(AA34:AA46)</f>
        <v>769181380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324919520</v>
      </c>
      <c r="X48" s="41">
        <f t="shared" si="2"/>
        <v>318273615</v>
      </c>
      <c r="Y48" s="41">
        <f t="shared" si="2"/>
        <v>6645905</v>
      </c>
      <c r="Z48" s="42">
        <f>+IF(X48&lt;&gt;0,+(Y48/X48)*100,0)</f>
        <v>2.0881105711511778</v>
      </c>
      <c r="AA48" s="39">
        <f>+AA32-AA47</f>
        <v>1273094614</v>
      </c>
    </row>
    <row r="49" spans="1:27" ht="25.5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58556021</v>
      </c>
      <c r="X49" s="22">
        <v>76718058</v>
      </c>
      <c r="Y49" s="22">
        <v>-18162037</v>
      </c>
      <c r="Z49" s="23">
        <v>-23.673744452707602</v>
      </c>
      <c r="AA49" s="20">
        <v>306872227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383475541</v>
      </c>
      <c r="X51" s="50">
        <f t="shared" si="3"/>
        <v>394991673</v>
      </c>
      <c r="Y51" s="50">
        <f t="shared" si="3"/>
        <v>-11516132</v>
      </c>
      <c r="Z51" s="51">
        <f>+IF(X51&lt;&gt;0,+(Y51/X51)*100,0)</f>
        <v>-2.9155379181879613</v>
      </c>
      <c r="AA51" s="48">
        <f>SUM(AA48:AA50)</f>
        <v>1579966841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383475541</v>
      </c>
      <c r="X53" s="56">
        <f t="shared" si="4"/>
        <v>394991673</v>
      </c>
      <c r="Y53" s="56">
        <f t="shared" si="4"/>
        <v>-11516132</v>
      </c>
      <c r="Z53" s="57">
        <f>+IF(X53&lt;&gt;0,+(Y53/X53)*100,0)</f>
        <v>-2.9155379181879613</v>
      </c>
      <c r="AA53" s="54">
        <f>+AA51-AA52</f>
        <v>1579966841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383475541</v>
      </c>
      <c r="X56" s="50">
        <f t="shared" si="5"/>
        <v>394991673</v>
      </c>
      <c r="Y56" s="50">
        <f t="shared" si="5"/>
        <v>-11516132</v>
      </c>
      <c r="Z56" s="51">
        <f>+IF(X56&lt;&gt;0,+(Y56/X56)*100,0)</f>
        <v>-2.9155379181879613</v>
      </c>
      <c r="AA56" s="48">
        <f>SUM(AA53:AA55)</f>
        <v>1579966841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383475541</v>
      </c>
      <c r="X59" s="67">
        <f t="shared" si="6"/>
        <v>394991673</v>
      </c>
      <c r="Y59" s="67">
        <f t="shared" si="6"/>
        <v>-11516132</v>
      </c>
      <c r="Z59" s="68">
        <f>+IF(X59&lt;&gt;0,+(Y59/X59)*100,0)</f>
        <v>-2.9155379181879613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296969435</v>
      </c>
      <c r="X8" s="22">
        <v>439218552</v>
      </c>
      <c r="Y8" s="22">
        <v>-142249117</v>
      </c>
      <c r="Z8" s="23">
        <v>-32.386864432812033</v>
      </c>
      <c r="AA8" s="20">
        <v>1756874240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48180</v>
      </c>
      <c r="Y10" s="22">
        <v>-48180</v>
      </c>
      <c r="Z10" s="23">
        <v>-100</v>
      </c>
      <c r="AA10" s="20">
        <v>193200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2725518</v>
      </c>
      <c r="X14" s="22"/>
      <c r="Y14" s="22">
        <v>2725518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840123</v>
      </c>
      <c r="X17" s="22">
        <v>1213326</v>
      </c>
      <c r="Y17" s="22">
        <v>-373203</v>
      </c>
      <c r="Z17" s="23">
        <v>-30.75867491506817</v>
      </c>
      <c r="AA17" s="20">
        <v>4853310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2456227</v>
      </c>
      <c r="X19" s="22">
        <v>775440</v>
      </c>
      <c r="Y19" s="22">
        <v>1680787</v>
      </c>
      <c r="Z19" s="23">
        <v>216.75268234808627</v>
      </c>
      <c r="AA19" s="20">
        <v>4354200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41510942</v>
      </c>
      <c r="X22" s="22">
        <v>33634540</v>
      </c>
      <c r="Y22" s="22">
        <v>7876402</v>
      </c>
      <c r="Z22" s="23">
        <v>23.41759988392884</v>
      </c>
      <c r="AA22" s="20">
        <v>188862600</v>
      </c>
    </row>
    <row r="23" spans="1:27" ht="13.5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212698051</v>
      </c>
      <c r="Y25" s="22">
        <v>127056565</v>
      </c>
      <c r="Z25" s="23">
        <v>59.735650798229457</v>
      </c>
      <c r="AA25" s="20">
        <v>824256310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684256861</v>
      </c>
      <c r="X32" s="31">
        <f t="shared" si="0"/>
        <v>687588089</v>
      </c>
      <c r="Y32" s="31">
        <f t="shared" si="0"/>
        <v>-3331228</v>
      </c>
      <c r="Z32" s="32">
        <f>+IF(X32&lt;&gt;0,+(Y32/X32)*100,0)</f>
        <v>-0.48448017836446261</v>
      </c>
      <c r="AA32" s="29">
        <f>SUM(AA6:AA31)</f>
        <v>2779393860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151919652</v>
      </c>
      <c r="X34" s="22">
        <v>156919922</v>
      </c>
      <c r="Y34" s="22">
        <v>-5000270</v>
      </c>
      <c r="Z34" s="23">
        <v>-3.1865106331113267</v>
      </c>
      <c r="AA34" s="20">
        <v>659557420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19715159</v>
      </c>
      <c r="X37" s="22">
        <v>20864918</v>
      </c>
      <c r="Y37" s="22">
        <v>-1149759</v>
      </c>
      <c r="Z37" s="23">
        <v>-5.5104889460864408</v>
      </c>
      <c r="AA37" s="20">
        <v>82959930</v>
      </c>
    </row>
    <row r="38" spans="1:27" ht="13.5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51097161</v>
      </c>
      <c r="X38" s="22">
        <v>51097161</v>
      </c>
      <c r="Y38" s="22"/>
      <c r="Z38" s="23"/>
      <c r="AA38" s="20">
        <v>204388640</v>
      </c>
    </row>
    <row r="39" spans="1:27" ht="13.5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99762156</v>
      </c>
      <c r="X39" s="22">
        <v>95316465</v>
      </c>
      <c r="Y39" s="22">
        <v>4445691</v>
      </c>
      <c r="Z39" s="23">
        <v>4.6641375128630713</v>
      </c>
      <c r="AA39" s="20">
        <v>381281180</v>
      </c>
    </row>
    <row r="40" spans="1:27" ht="13.5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34837204</v>
      </c>
      <c r="X40" s="22">
        <v>34772433</v>
      </c>
      <c r="Y40" s="22">
        <v>64771</v>
      </c>
      <c r="Z40" s="23">
        <v>0.18627111884865807</v>
      </c>
      <c r="AA40" s="20">
        <v>139089730</v>
      </c>
    </row>
    <row r="41" spans="1:27" ht="13.5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189902133</v>
      </c>
      <c r="X41" s="22">
        <v>262584408</v>
      </c>
      <c r="Y41" s="22">
        <v>-72682275</v>
      </c>
      <c r="Z41" s="23">
        <v>-27.679585225029811</v>
      </c>
      <c r="AA41" s="20">
        <v>1051262570</v>
      </c>
    </row>
    <row r="42" spans="1:27" ht="13.5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6523798</v>
      </c>
      <c r="X44" s="22">
        <v>7567682</v>
      </c>
      <c r="Y44" s="22">
        <v>-1043884</v>
      </c>
      <c r="Z44" s="23">
        <v>-13.793972843996352</v>
      </c>
      <c r="AA44" s="20">
        <v>26087080</v>
      </c>
    </row>
    <row r="45" spans="1:27" ht="13.5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553752444</v>
      </c>
      <c r="X47" s="31">
        <f t="shared" si="1"/>
        <v>629122989</v>
      </c>
      <c r="Y47" s="31">
        <f t="shared" si="1"/>
        <v>-75370545</v>
      </c>
      <c r="Z47" s="32">
        <f>+IF(X47&lt;&gt;0,+(Y47/X47)*100,0)</f>
        <v>-11.980256057691129</v>
      </c>
      <c r="AA47" s="29">
        <f>SUM(AA34:AA46)</f>
        <v>2544626550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130504417</v>
      </c>
      <c r="X48" s="41">
        <f t="shared" si="2"/>
        <v>58465100</v>
      </c>
      <c r="Y48" s="41">
        <f t="shared" si="2"/>
        <v>72039317</v>
      </c>
      <c r="Z48" s="42">
        <f>+IF(X48&lt;&gt;0,+(Y48/X48)*100,0)</f>
        <v>123.21764095161045</v>
      </c>
      <c r="AA48" s="39">
        <f>+AA32-AA47</f>
        <v>234767310</v>
      </c>
    </row>
    <row r="49" spans="1:27" ht="25.5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70519475</v>
      </c>
      <c r="X49" s="22">
        <v>103087965</v>
      </c>
      <c r="Y49" s="22">
        <v>-32568490</v>
      </c>
      <c r="Z49" s="23">
        <v>-31.592911936907477</v>
      </c>
      <c r="AA49" s="20">
        <v>412351860</v>
      </c>
    </row>
    <row r="50" spans="1:27" ht="13.5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201023892</v>
      </c>
      <c r="X51" s="50">
        <f t="shared" si="3"/>
        <v>161553065</v>
      </c>
      <c r="Y51" s="50">
        <f t="shared" si="3"/>
        <v>39470827</v>
      </c>
      <c r="Z51" s="51">
        <f>+IF(X51&lt;&gt;0,+(Y51/X51)*100,0)</f>
        <v>24.432112755025727</v>
      </c>
      <c r="AA51" s="48">
        <f>SUM(AA48:AA50)</f>
        <v>647119170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201023892</v>
      </c>
      <c r="X53" s="56">
        <f t="shared" si="4"/>
        <v>161553065</v>
      </c>
      <c r="Y53" s="56">
        <f t="shared" si="4"/>
        <v>39470827</v>
      </c>
      <c r="Z53" s="57">
        <f>+IF(X53&lt;&gt;0,+(Y53/X53)*100,0)</f>
        <v>24.432112755025727</v>
      </c>
      <c r="AA53" s="54">
        <f>+AA51-AA52</f>
        <v>647119170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201023892</v>
      </c>
      <c r="X56" s="50">
        <f t="shared" si="5"/>
        <v>161553065</v>
      </c>
      <c r="Y56" s="50">
        <f t="shared" si="5"/>
        <v>39470827</v>
      </c>
      <c r="Z56" s="51">
        <f>+IF(X56&lt;&gt;0,+(Y56/X56)*100,0)</f>
        <v>24.432112755025727</v>
      </c>
      <c r="AA56" s="48">
        <f>SUM(AA53:AA55)</f>
        <v>647119170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201023892</v>
      </c>
      <c r="X59" s="67">
        <f t="shared" si="6"/>
        <v>161553065</v>
      </c>
      <c r="Y59" s="67">
        <f t="shared" si="6"/>
        <v>39470827</v>
      </c>
      <c r="Z59" s="68">
        <f>+IF(X59&lt;&gt;0,+(Y59/X59)*100,0)</f>
        <v>24.432112755025727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</v>
      </c>
      <c r="X6" s="22"/>
      <c r="Y6" s="22">
        <v>-542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1592</v>
      </c>
      <c r="X7" s="22"/>
      <c r="Y7" s="22">
        <v>1592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559429853</v>
      </c>
      <c r="X8" s="22">
        <v>590009832</v>
      </c>
      <c r="Y8" s="22">
        <v>-30579979</v>
      </c>
      <c r="Z8" s="23">
        <v>-5.1829609171665467</v>
      </c>
      <c r="AA8" s="20">
        <v>2547462825</v>
      </c>
    </row>
    <row r="9" spans="1:27" ht="13.5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16189285</v>
      </c>
      <c r="X13" s="22">
        <v>16304532</v>
      </c>
      <c r="Y13" s="22">
        <v>-115247</v>
      </c>
      <c r="Z13" s="23">
        <v>-0.70684028219883899</v>
      </c>
      <c r="AA13" s="20">
        <v>63012000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4395</v>
      </c>
      <c r="X17" s="22"/>
      <c r="Y17" s="22">
        <v>4395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8034301</v>
      </c>
      <c r="X19" s="22">
        <v>9589273</v>
      </c>
      <c r="Y19" s="22">
        <v>-1554972</v>
      </c>
      <c r="Z19" s="23">
        <v>-16.215744405232805</v>
      </c>
      <c r="AA19" s="20">
        <v>38337043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9144</v>
      </c>
      <c r="Y23" s="22">
        <v>-9144</v>
      </c>
      <c r="Z23" s="23">
        <v>-100</v>
      </c>
      <c r="AA23" s="20">
        <v>36573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359203926</v>
      </c>
      <c r="X25" s="22">
        <v>372996014</v>
      </c>
      <c r="Y25" s="22">
        <v>-13792088</v>
      </c>
      <c r="Z25" s="23">
        <v>-3.6976502381604539</v>
      </c>
      <c r="AA25" s="20">
        <v>914439683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942868597</v>
      </c>
      <c r="X32" s="31">
        <f t="shared" si="0"/>
        <v>988908795</v>
      </c>
      <c r="Y32" s="31">
        <f t="shared" si="0"/>
        <v>-46040198</v>
      </c>
      <c r="Z32" s="32">
        <f>+IF(X32&lt;&gt;0,+(Y32/X32)*100,0)</f>
        <v>-4.6556566422285686</v>
      </c>
      <c r="AA32" s="29">
        <f>SUM(AA6:AA31)</f>
        <v>3563343669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169296254</v>
      </c>
      <c r="X34" s="22">
        <v>207563793</v>
      </c>
      <c r="Y34" s="22">
        <v>-38267539</v>
      </c>
      <c r="Z34" s="23">
        <v>-18.436519417430379</v>
      </c>
      <c r="AA34" s="20">
        <v>853081275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32019415</v>
      </c>
      <c r="X37" s="22">
        <v>62745235</v>
      </c>
      <c r="Y37" s="22">
        <v>-30725820</v>
      </c>
      <c r="Z37" s="23">
        <v>-48.969168734486374</v>
      </c>
      <c r="AA37" s="20">
        <v>299452397</v>
      </c>
    </row>
    <row r="38" spans="1:27" ht="13.5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19103735</v>
      </c>
      <c r="X38" s="22">
        <v>44550501</v>
      </c>
      <c r="Y38" s="22">
        <v>-25446766</v>
      </c>
      <c r="Z38" s="23">
        <v>-57.118922186756102</v>
      </c>
      <c r="AA38" s="20">
        <v>178202000</v>
      </c>
    </row>
    <row r="39" spans="1:27" ht="13.5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85491023</v>
      </c>
      <c r="X39" s="22">
        <v>90179898</v>
      </c>
      <c r="Y39" s="22">
        <v>-4688875</v>
      </c>
      <c r="Z39" s="23">
        <v>-5.1994680677061753</v>
      </c>
      <c r="AA39" s="20">
        <v>360719612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264362157</v>
      </c>
      <c r="X41" s="22">
        <v>321767755</v>
      </c>
      <c r="Y41" s="22">
        <v>-57405598</v>
      </c>
      <c r="Z41" s="23">
        <v>-17.840693204326829</v>
      </c>
      <c r="AA41" s="20">
        <v>1836915035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ht="13.5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25446766</v>
      </c>
      <c r="X43" s="22"/>
      <c r="Y43" s="22">
        <v>25446766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34689067</v>
      </c>
      <c r="X44" s="22">
        <v>36294738</v>
      </c>
      <c r="Y44" s="22">
        <v>-1605671</v>
      </c>
      <c r="Z44" s="23">
        <v>-4.4239773820656865</v>
      </c>
      <c r="AA44" s="20">
        <v>191112129</v>
      </c>
    </row>
    <row r="45" spans="1:27" ht="13.5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630408417</v>
      </c>
      <c r="X47" s="31">
        <f t="shared" si="1"/>
        <v>763101920</v>
      </c>
      <c r="Y47" s="31">
        <f t="shared" si="1"/>
        <v>-132693503</v>
      </c>
      <c r="Z47" s="32">
        <f>+IF(X47&lt;&gt;0,+(Y47/X47)*100,0)</f>
        <v>-17.388699926216933</v>
      </c>
      <c r="AA47" s="29">
        <f>SUM(AA34:AA46)</f>
        <v>3723196698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312460180</v>
      </c>
      <c r="X48" s="41">
        <f t="shared" si="2"/>
        <v>225806875</v>
      </c>
      <c r="Y48" s="41">
        <f t="shared" si="2"/>
        <v>86653305</v>
      </c>
      <c r="Z48" s="42">
        <f>+IF(X48&lt;&gt;0,+(Y48/X48)*100,0)</f>
        <v>38.374963118372726</v>
      </c>
      <c r="AA48" s="39">
        <f>+AA32-AA47</f>
        <v>-159853029</v>
      </c>
    </row>
    <row r="49" spans="1:27" ht="25.5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72543391</v>
      </c>
      <c r="X49" s="22">
        <v>91279622</v>
      </c>
      <c r="Y49" s="22">
        <v>-18736231</v>
      </c>
      <c r="Z49" s="23">
        <v>-20.52619258217349</v>
      </c>
      <c r="AA49" s="20">
        <v>322835474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385003571</v>
      </c>
      <c r="X51" s="50">
        <f t="shared" si="3"/>
        <v>317086497</v>
      </c>
      <c r="Y51" s="50">
        <f t="shared" si="3"/>
        <v>67917074</v>
      </c>
      <c r="Z51" s="51">
        <f>+IF(X51&lt;&gt;0,+(Y51/X51)*100,0)</f>
        <v>21.419100038182957</v>
      </c>
      <c r="AA51" s="48">
        <f>SUM(AA48:AA50)</f>
        <v>162982445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385003571</v>
      </c>
      <c r="X53" s="56">
        <f t="shared" si="4"/>
        <v>317086497</v>
      </c>
      <c r="Y53" s="56">
        <f t="shared" si="4"/>
        <v>67917074</v>
      </c>
      <c r="Z53" s="57">
        <f>+IF(X53&lt;&gt;0,+(Y53/X53)*100,0)</f>
        <v>21.419100038182957</v>
      </c>
      <c r="AA53" s="54">
        <f>+AA51-AA52</f>
        <v>162982445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385003571</v>
      </c>
      <c r="X56" s="50">
        <f t="shared" si="5"/>
        <v>317086497</v>
      </c>
      <c r="Y56" s="50">
        <f t="shared" si="5"/>
        <v>67917074</v>
      </c>
      <c r="Z56" s="51">
        <f>+IF(X56&lt;&gt;0,+(Y56/X56)*100,0)</f>
        <v>21.419100038182957</v>
      </c>
      <c r="AA56" s="48">
        <f>SUM(AA53:AA55)</f>
        <v>162982445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385003571</v>
      </c>
      <c r="X59" s="67">
        <f t="shared" si="6"/>
        <v>317086497</v>
      </c>
      <c r="Y59" s="67">
        <f t="shared" si="6"/>
        <v>67917074</v>
      </c>
      <c r="Z59" s="68">
        <f>+IF(X59&lt;&gt;0,+(Y59/X59)*100,0)</f>
        <v>21.419100038182957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84A6E1-0ADF-4290-843B-F8A7F4D0FF81}"/>
</file>

<file path=customXml/itemProps2.xml><?xml version="1.0" encoding="utf-8"?>
<ds:datastoreItem xmlns:ds="http://schemas.openxmlformats.org/officeDocument/2006/customXml" ds:itemID="{E0A08B44-65A1-4AF9-B07E-BE95F49D7FAC}"/>
</file>

<file path=customXml/itemProps3.xml><?xml version="1.0" encoding="utf-8"?>
<ds:datastoreItem xmlns:ds="http://schemas.openxmlformats.org/officeDocument/2006/customXml" ds:itemID="{9FB19345-070A-4453-9EC0-A46494746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2024-11-06T10:24:33Z</dcterms:created>
  <dcterms:modified xsi:type="dcterms:W3CDTF">2024-11-06T12:31:42Z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